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L:\IR\_ES\SERVICES\Procurements\Current\AIMS 2022\ITT\AIMS ITT Pack\SERVICE SPEC\"/>
    </mc:Choice>
  </mc:AlternateContent>
  <xr:revisionPtr revIDLastSave="0" documentId="13_ncr:1_{A41D949C-D568-49E4-9CBD-558CC5603D77}" xr6:coauthVersionLast="46" xr6:coauthVersionMax="46" xr10:uidLastSave="{00000000-0000-0000-0000-000000000000}"/>
  <bookViews>
    <workbookView xWindow="-120" yWindow="-120" windowWidth="19440" windowHeight="11640" tabRatio="824" xr2:uid="{00000000-000D-0000-FFFF-FFFF00000000}"/>
  </bookViews>
  <sheets>
    <sheet name="Instructions" sheetId="6" r:id="rId1"/>
    <sheet name="KPIs &amp; Incident Priority Levels" sheetId="11" r:id="rId2"/>
    <sheet name="Contract Review Report" sheetId="9" r:id="rId3"/>
    <sheet name="KPI Input (Qtr)" sheetId="1" r:id="rId4"/>
    <sheet name="KPI Service Credits (Qtr)" sheetId="5" r:id="rId5"/>
    <sheet name="Quarterly Report" sheetId="7" r:id="rId6"/>
    <sheet name="Annual Contract Review" sheetId="10" r:id="rId7"/>
  </sheets>
  <definedNames>
    <definedName name="_xlnm.Print_Area" localSheetId="0">Instructions!$B$6:$E$19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H30" i="1" l="1"/>
  <c r="M27" i="1"/>
  <c r="D28" i="1" s="1"/>
  <c r="M28" i="1" s="1"/>
  <c r="D29" i="1" s="1"/>
  <c r="M29" i="1" s="1"/>
  <c r="K27" i="1"/>
  <c r="C78" i="1"/>
  <c r="C77" i="1"/>
  <c r="C76" i="1"/>
  <c r="E79" i="1"/>
  <c r="D79" i="1"/>
  <c r="F78" i="1"/>
  <c r="F77" i="1"/>
  <c r="F76" i="1"/>
  <c r="F79" i="1" l="1"/>
  <c r="H42" i="1"/>
  <c r="H43" i="1"/>
  <c r="H41" i="1"/>
  <c r="G44" i="1"/>
  <c r="O64" i="1"/>
  <c r="O63" i="1"/>
  <c r="O62" i="1"/>
  <c r="O57" i="1"/>
  <c r="O56" i="1"/>
  <c r="O55" i="1"/>
  <c r="O50" i="1"/>
  <c r="O49" i="1"/>
  <c r="O48" i="1"/>
  <c r="O43" i="1"/>
  <c r="O42" i="1"/>
  <c r="O41" i="1"/>
  <c r="O35" i="1"/>
  <c r="O36" i="1"/>
  <c r="O34" i="1"/>
  <c r="H64" i="1"/>
  <c r="F64" i="5" s="1"/>
  <c r="H63" i="1"/>
  <c r="F63" i="5" s="1"/>
  <c r="H62" i="1"/>
  <c r="F62" i="5" s="1"/>
  <c r="H57" i="1"/>
  <c r="F58" i="5" s="1"/>
  <c r="H56" i="1"/>
  <c r="F57" i="5" s="1"/>
  <c r="H55" i="1"/>
  <c r="F56" i="5" s="1"/>
  <c r="H50" i="1"/>
  <c r="F52" i="5" s="1"/>
  <c r="H49" i="1"/>
  <c r="F51" i="5" s="1"/>
  <c r="H48" i="1"/>
  <c r="F50" i="5" s="1"/>
  <c r="H35" i="1"/>
  <c r="F39" i="5" s="1"/>
  <c r="H36" i="1"/>
  <c r="F40" i="5" s="1"/>
  <c r="H34" i="1"/>
  <c r="F38" i="5" s="1"/>
  <c r="D64" i="5" l="1"/>
  <c r="D63" i="5"/>
  <c r="D37" i="1"/>
  <c r="D62" i="5" l="1"/>
  <c r="D58" i="5"/>
  <c r="D57" i="5"/>
  <c r="D56" i="5"/>
  <c r="D52" i="5"/>
  <c r="D51" i="5"/>
  <c r="D50" i="5"/>
  <c r="D46" i="5"/>
  <c r="D45" i="5"/>
  <c r="D44" i="5"/>
  <c r="D40" i="5"/>
  <c r="D39" i="5"/>
  <c r="D38" i="5"/>
  <c r="D33" i="5"/>
  <c r="D32" i="5"/>
  <c r="D31" i="5"/>
  <c r="E33" i="5"/>
  <c r="E32" i="5"/>
  <c r="E31" i="5"/>
  <c r="E25" i="5"/>
  <c r="E24" i="5"/>
  <c r="E23" i="5"/>
  <c r="D25" i="5"/>
  <c r="D24" i="5"/>
  <c r="D23" i="5"/>
  <c r="D14" i="5"/>
  <c r="D7" i="5"/>
  <c r="D8" i="5"/>
  <c r="D16" i="5"/>
  <c r="D15" i="5"/>
  <c r="D9" i="5"/>
  <c r="E16" i="5"/>
  <c r="E15" i="5"/>
  <c r="E14" i="5"/>
  <c r="E9" i="5"/>
  <c r="E8" i="5"/>
  <c r="E7" i="5"/>
  <c r="K64" i="1"/>
  <c r="K63" i="1"/>
  <c r="K62" i="1"/>
  <c r="K57" i="1"/>
  <c r="K56" i="1"/>
  <c r="K55" i="1"/>
  <c r="K50" i="1"/>
  <c r="K49" i="1"/>
  <c r="K48" i="1"/>
  <c r="K43" i="1"/>
  <c r="K42" i="1"/>
  <c r="K41" i="1"/>
  <c r="K36" i="1"/>
  <c r="K35" i="1"/>
  <c r="K34" i="1"/>
  <c r="C57" i="1"/>
  <c r="C56" i="1"/>
  <c r="C55" i="1"/>
  <c r="C50" i="1"/>
  <c r="C49" i="1"/>
  <c r="C48" i="1"/>
  <c r="C43" i="1"/>
  <c r="C42" i="1"/>
  <c r="C41" i="1"/>
  <c r="C36" i="1"/>
  <c r="C35" i="1"/>
  <c r="C34" i="1"/>
  <c r="C22" i="1"/>
  <c r="C21" i="1"/>
  <c r="C20" i="1"/>
  <c r="C15" i="1"/>
  <c r="C64" i="1" s="1"/>
  <c r="C14" i="1"/>
  <c r="C63" i="1" s="1"/>
  <c r="C13" i="1"/>
  <c r="C62" i="1" s="1"/>
  <c r="C69" i="1"/>
  <c r="C70" i="1"/>
  <c r="C71" i="1"/>
  <c r="C27" i="1"/>
  <c r="F34" i="7"/>
  <c r="E6" i="1" l="1"/>
  <c r="H6" i="1" s="1"/>
  <c r="G6" i="1" s="1"/>
  <c r="J6" i="1" s="1"/>
  <c r="F7" i="5" s="1"/>
  <c r="E8" i="1"/>
  <c r="H8" i="1" s="1"/>
  <c r="G8" i="1" s="1"/>
  <c r="J8" i="1" s="1"/>
  <c r="F9" i="5" s="1"/>
  <c r="E7" i="1"/>
  <c r="H7" i="1" s="1"/>
  <c r="G7" i="1" s="1"/>
  <c r="J7" i="1" s="1"/>
  <c r="F8" i="5" s="1"/>
  <c r="F32" i="7"/>
  <c r="F33" i="7"/>
  <c r="F35" i="7"/>
  <c r="F72" i="1"/>
  <c r="D71" i="1"/>
  <c r="D70" i="1"/>
  <c r="D69" i="1"/>
  <c r="N65" i="1"/>
  <c r="M65" i="1"/>
  <c r="G65" i="1"/>
  <c r="F65" i="1"/>
  <c r="E65" i="1"/>
  <c r="D65" i="1"/>
  <c r="N58" i="1"/>
  <c r="M58" i="1"/>
  <c r="G58" i="1"/>
  <c r="F58" i="1"/>
  <c r="E58" i="1"/>
  <c r="D58" i="1"/>
  <c r="L58" i="1"/>
  <c r="N51" i="1"/>
  <c r="M51" i="1"/>
  <c r="G51" i="1"/>
  <c r="F51" i="1"/>
  <c r="E51" i="1"/>
  <c r="D51" i="1"/>
  <c r="N44" i="1"/>
  <c r="M44" i="1"/>
  <c r="F44" i="1"/>
  <c r="E44" i="1"/>
  <c r="D44" i="1"/>
  <c r="N37" i="1"/>
  <c r="M37" i="1"/>
  <c r="G37" i="1"/>
  <c r="F37" i="1"/>
  <c r="E37" i="1"/>
  <c r="H37" i="1" s="1"/>
  <c r="F41" i="5" s="1"/>
  <c r="G30" i="1"/>
  <c r="F30" i="1"/>
  <c r="E30" i="1"/>
  <c r="J29" i="1"/>
  <c r="I29" i="1"/>
  <c r="C29" i="1"/>
  <c r="J28" i="1"/>
  <c r="I28" i="1"/>
  <c r="C28" i="1"/>
  <c r="F31" i="5"/>
  <c r="J27" i="1"/>
  <c r="I27" i="1"/>
  <c r="E23" i="1"/>
  <c r="E26" i="5" s="1"/>
  <c r="D22" i="1"/>
  <c r="D21" i="1"/>
  <c r="D20" i="1"/>
  <c r="I16" i="1"/>
  <c r="F16" i="1"/>
  <c r="D16" i="1"/>
  <c r="E15" i="1"/>
  <c r="G71" i="1" s="1"/>
  <c r="E14" i="1"/>
  <c r="G70" i="1" s="1"/>
  <c r="E13" i="1"/>
  <c r="I9" i="1"/>
  <c r="F9" i="1"/>
  <c r="D9" i="1"/>
  <c r="K28" i="1" l="1"/>
  <c r="F32" i="5" s="1"/>
  <c r="H58" i="1"/>
  <c r="F59" i="5" s="1"/>
  <c r="O58" i="1"/>
  <c r="H44" i="1"/>
  <c r="H51" i="1"/>
  <c r="F53" i="5" s="1"/>
  <c r="I53" i="5" s="1"/>
  <c r="H65" i="1"/>
  <c r="F65" i="5" s="1"/>
  <c r="K29" i="1"/>
  <c r="F33" i="5" s="1"/>
  <c r="D72" i="1"/>
  <c r="I30" i="1"/>
  <c r="E16" i="1"/>
  <c r="H16" i="1" s="1"/>
  <c r="G16" i="1" s="1"/>
  <c r="J16" i="1" s="1"/>
  <c r="F17" i="5" s="1"/>
  <c r="D23" i="1"/>
  <c r="J30" i="1"/>
  <c r="L37" i="1"/>
  <c r="O37" i="1" s="1"/>
  <c r="L44" i="1"/>
  <c r="O44" i="1" s="1"/>
  <c r="L51" i="1"/>
  <c r="O51" i="1" s="1"/>
  <c r="L65" i="1"/>
  <c r="O65" i="1" s="1"/>
  <c r="E9" i="1"/>
  <c r="H9" i="1" s="1"/>
  <c r="G9" i="1" s="1"/>
  <c r="J9" i="1" s="1"/>
  <c r="F10" i="5" s="1"/>
  <c r="H13" i="1"/>
  <c r="G13" i="1" s="1"/>
  <c r="J13" i="1" s="1"/>
  <c r="F14" i="5" s="1"/>
  <c r="H14" i="1"/>
  <c r="G14" i="1" s="1"/>
  <c r="J14" i="1" s="1"/>
  <c r="F15" i="5" s="1"/>
  <c r="H15" i="1"/>
  <c r="G15" i="1" s="1"/>
  <c r="J15" i="1" s="1"/>
  <c r="F16" i="5" s="1"/>
  <c r="G53" i="5" l="1"/>
  <c r="H53" i="5"/>
  <c r="D30" i="1"/>
  <c r="I17" i="5"/>
  <c r="G17" i="5"/>
  <c r="H17" i="5"/>
  <c r="E72" i="1"/>
  <c r="G72" i="1" s="1"/>
  <c r="G69" i="1"/>
  <c r="L30" i="1" l="1"/>
  <c r="K30" i="1"/>
  <c r="F34" i="5" s="1"/>
  <c r="H9" i="7"/>
  <c r="H8" i="7"/>
  <c r="H7" i="7"/>
  <c r="H6" i="7"/>
  <c r="H5" i="7"/>
  <c r="H26" i="5" l="1"/>
  <c r="H73" i="5" s="1"/>
  <c r="J72" i="5"/>
  <c r="E17" i="5" l="1"/>
  <c r="F26" i="5"/>
  <c r="F73" i="5" s="1"/>
  <c r="G26" i="5"/>
  <c r="G73" i="5" s="1"/>
  <c r="F72" i="5"/>
  <c r="E10" i="5"/>
  <c r="I34" i="5"/>
  <c r="H74" i="5" s="1"/>
  <c r="H72" i="5" l="1"/>
  <c r="G41" i="5"/>
  <c r="F75" i="5" s="1"/>
  <c r="G34" i="5"/>
  <c r="F74" i="5" s="1"/>
  <c r="H34" i="5"/>
  <c r="G74" i="5" s="1"/>
  <c r="G72" i="5"/>
  <c r="E34" i="5"/>
  <c r="G10" i="5" l="1"/>
  <c r="F71" i="5" s="1"/>
  <c r="H10" i="5"/>
  <c r="G71" i="5" s="1"/>
  <c r="I10" i="5"/>
  <c r="H71" i="5" s="1"/>
  <c r="F47" i="5"/>
  <c r="F46" i="5"/>
  <c r="G47" i="5" l="1"/>
  <c r="H47" i="5"/>
  <c r="I47" i="5"/>
  <c r="H76" i="5" s="1"/>
  <c r="H77" i="5"/>
  <c r="F76" i="5"/>
  <c r="F77" i="5" s="1"/>
  <c r="G76" i="5"/>
  <c r="G77" i="5" s="1"/>
  <c r="F44" i="5"/>
  <c r="F45" i="5"/>
  <c r="J74" i="5" l="1"/>
  <c r="J76" i="5" s="1"/>
</calcChain>
</file>

<file path=xl/sharedStrings.xml><?xml version="1.0" encoding="utf-8"?>
<sst xmlns="http://schemas.openxmlformats.org/spreadsheetml/2006/main" count="521" uniqueCount="310">
  <si>
    <t>KPI</t>
  </si>
  <si>
    <t>005</t>
  </si>
  <si>
    <t>KPI ID</t>
  </si>
  <si>
    <t>Total number of minutes in reporting period</t>
  </si>
  <si>
    <t>Days in month</t>
  </si>
  <si>
    <t xml:space="preserve">TOTALS </t>
  </si>
  <si>
    <t>002</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</si>
  <si>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</si>
  <si>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</si>
  <si>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</si>
  <si>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</si>
  <si>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</si>
  <si>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</si>
  <si>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</si>
  <si>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</si>
  <si>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</si>
  <si>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2
&lt;80%
Service Credit @ 3% of Service Charge</t>
  </si>
  <si>
    <t>Service Credit Cap of 15% per Quarter</t>
  </si>
  <si>
    <t>Total Service Credit for this Quarter</t>
  </si>
  <si>
    <t>004</t>
  </si>
  <si>
    <t>Summary Table</t>
  </si>
  <si>
    <t>Summary of
Total Service Credit
of ALL KPIs</t>
  </si>
  <si>
    <t>KPI Report Instructions and Explanation Sheet</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</si>
  <si>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</si>
  <si>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</si>
  <si>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</si>
  <si>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</si>
  <si>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</si>
  <si>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KPI 004</t>
  </si>
  <si>
    <t>KPI 005
(SL 1)</t>
  </si>
  <si>
    <t>KPI 005
(SL 2 &amp; 3)</t>
  </si>
  <si>
    <t>Key Performance Indicator</t>
  </si>
  <si>
    <t>Indicator</t>
  </si>
  <si>
    <t>Threshold</t>
  </si>
  <si>
    <t>Method of Measurement</t>
  </si>
  <si>
    <t>Consequence of Breach</t>
  </si>
  <si>
    <t>KPI002</t>
  </si>
  <si>
    <t>KPI004</t>
  </si>
  <si>
    <t>KPI006</t>
  </si>
  <si>
    <t xml:space="preserve">No Service Credits Applicable </t>
  </si>
  <si>
    <t>Description</t>
  </si>
  <si>
    <t>Reporting Period</t>
  </si>
  <si>
    <t>Resolution Period</t>
  </si>
  <si>
    <t>Quarterly Totals</t>
  </si>
  <si>
    <t>(Add Rows as required)</t>
  </si>
  <si>
    <t>2 Hours</t>
  </si>
  <si>
    <t>4 Hours</t>
  </si>
  <si>
    <t>24 Hours</t>
  </si>
  <si>
    <t>Organisations</t>
  </si>
  <si>
    <t>User Accounts (Total)</t>
  </si>
  <si>
    <t>User Accounts (New)</t>
  </si>
  <si>
    <t>User Accounts (Expired)</t>
  </si>
  <si>
    <t>Transaction response time</t>
  </si>
  <si>
    <t>Contract Manager</t>
  </si>
  <si>
    <t>Contract  Sponsor</t>
  </si>
  <si>
    <t>Prepared by:</t>
  </si>
  <si>
    <t>Date Prepared</t>
  </si>
  <si>
    <t>Contract  end date</t>
  </si>
  <si>
    <t>Headlines (work undertaken in last quarter and future work planned)</t>
  </si>
  <si>
    <t>Root Cause Analysis, Action Plan and Comment</t>
  </si>
  <si>
    <t>Expected for period</t>
  </si>
  <si>
    <t>Invoiced this period (date)</t>
  </si>
  <si>
    <t>Paid for this period (date)</t>
  </si>
  <si>
    <t>Explanation of variance (expected vs. invoiced)</t>
  </si>
  <si>
    <t>Explanation of variance (invoiced vs. paid)</t>
  </si>
  <si>
    <t>Risk</t>
  </si>
  <si>
    <t>Action/Status</t>
  </si>
  <si>
    <t>Issue</t>
  </si>
  <si>
    <t>Action/ Status</t>
  </si>
  <si>
    <t>Detail</t>
  </si>
  <si>
    <t>Approved by</t>
  </si>
  <si>
    <t>Contract Description</t>
  </si>
  <si>
    <t>Number</t>
  </si>
  <si>
    <t>Comments (including resolution)</t>
  </si>
  <si>
    <t>Working days in month</t>
  </si>
  <si>
    <t>User Accounts (Eligible)</t>
  </si>
  <si>
    <t xml:space="preserve">Q1  </t>
  </si>
  <si>
    <t xml:space="preserve">Q2  </t>
  </si>
  <si>
    <t xml:space="preserve">Q3  </t>
  </si>
  <si>
    <t xml:space="preserve">Q4  </t>
  </si>
  <si>
    <t>Month 1</t>
  </si>
  <si>
    <t>Month 2</t>
  </si>
  <si>
    <t>Month 3</t>
  </si>
  <si>
    <t>Incident reports submitted to NICE within SLA</t>
  </si>
  <si>
    <t>P1 Incident</t>
  </si>
  <si>
    <t>P2 Incident</t>
  </si>
  <si>
    <t>P3 Incident</t>
  </si>
  <si>
    <t>P4 Incident</t>
  </si>
  <si>
    <t>P5 Incident</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</si>
  <si>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</si>
  <si>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</si>
  <si>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</si>
  <si>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</si>
  <si>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</si>
  <si>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5 working days</t>
  </si>
  <si>
    <t>10 working days</t>
  </si>
  <si>
    <t>20 working days</t>
  </si>
  <si>
    <t>60 working days</t>
  </si>
  <si>
    <t>Priority level 1</t>
  </si>
  <si>
    <t>Priority
level 2</t>
  </si>
  <si>
    <t>Priority
level 3</t>
  </si>
  <si>
    <t>KPI 001</t>
  </si>
  <si>
    <t>KPI 003</t>
  </si>
  <si>
    <t xml:space="preserve">KPI001 
</t>
  </si>
  <si>
    <t>KPI003</t>
  </si>
  <si>
    <t>KPI007</t>
  </si>
  <si>
    <t>Information required</t>
  </si>
  <si>
    <t>Total number of sample transactions (TT)</t>
  </si>
  <si>
    <t>001</t>
  </si>
  <si>
    <t>003</t>
  </si>
  <si>
    <t>Failure Level 1
&lt;80%
Chargeable @ 1% of Service Charge</t>
  </si>
  <si>
    <t>Failure Level 2
&lt;70%
Chargeable @ 2% of Service Charge</t>
  </si>
  <si>
    <t>Failure Level 3
&lt;60%
Chargeable @ 3% of Service Charge and Potential Termination</t>
  </si>
  <si>
    <t>Service Credit Chargeable</t>
  </si>
  <si>
    <t>Account  deletions</t>
  </si>
  <si>
    <t>Priority
level 4</t>
  </si>
  <si>
    <t>Priority
level 5</t>
  </si>
  <si>
    <t>Quarterly Contract Service Charge (exc.VAT)</t>
  </si>
  <si>
    <t>Headlines</t>
  </si>
  <si>
    <t xml:space="preserve">In this section, the contractor should provide an overview of the activities undertaken in the annual contracted period.
</t>
  </si>
  <si>
    <t>Lessons Learned</t>
  </si>
  <si>
    <t>Capture Lessons Learned from the annual contract period.</t>
  </si>
  <si>
    <t>Carrie Thomson</t>
  </si>
  <si>
    <t>No Service credits apply</t>
  </si>
  <si>
    <t>Mark Salmon</t>
  </si>
  <si>
    <t>Reporting Period (Core service hours only)</t>
  </si>
  <si>
    <r>
      <rPr>
        <b/>
        <sz val="12"/>
        <color theme="1"/>
        <rFont val="Calibri"/>
        <family val="2"/>
        <scheme val="minor"/>
      </rPr>
      <t>Unresolved Incidents outside of timeframe with any calendar month</t>
    </r>
    <r>
      <rPr>
        <sz val="12"/>
        <color theme="1"/>
        <rFont val="Calibri"/>
        <family val="2"/>
        <scheme val="minor"/>
      </rPr>
      <t xml:space="preserve">
Where an incident is not resolved within the same calendar month it was identified, the resolution must be included in the "Incidents resolved outside SLA" cell for the month in which the incident was resolved, not the month in which it was identified. 
If an explanation for a failure of the kind described above is not provided in an exception report, the contractor must provide further details.</t>
    </r>
  </si>
  <si>
    <t xml:space="preserve">Exceptions </t>
  </si>
  <si>
    <t xml:space="preserve">Key Performance Indicators and Incident Priority Levels </t>
  </si>
  <si>
    <t>Instructions</t>
  </si>
  <si>
    <t>Sheet</t>
  </si>
  <si>
    <t>Incident Priority Level</t>
  </si>
  <si>
    <t>Description of the incident priority levels including expected reporting and resolution periods (core service hours only)</t>
  </si>
  <si>
    <t>Access and Identity Management Service</t>
  </si>
  <si>
    <t>Key Performance Indicator Exception Report</t>
  </si>
  <si>
    <t>Enquiries (by category)</t>
  </si>
  <si>
    <t>Quarterly Reporting</t>
  </si>
  <si>
    <t>Full details of each key performance indicator: number, name, indicator details, threshold, method of measurement, consequence of breach, exceptions and any further relevant information</t>
  </si>
  <si>
    <t>KPI Input Sheet (Qtr.)</t>
  </si>
  <si>
    <t>KPI Service Credit Sheet (Qtr.)</t>
  </si>
  <si>
    <t>Service credit calculation</t>
  </si>
  <si>
    <t xml:space="preserve"> 1-2 working days</t>
  </si>
  <si>
    <t>KPI005 </t>
  </si>
  <si>
    <t>Service Availability - Administration Website</t>
  </si>
  <si>
    <t>Further Information</t>
  </si>
  <si>
    <t>A major incident that results in a complete failure of the Service affecting all users at one or more sites or organisations.</t>
  </si>
  <si>
    <t>Number of Priority Level 1 Incidents (of different underlying cause prior to resolution of each Priority Level 1 Incident).</t>
  </si>
  <si>
    <r>
      <t xml:space="preserve">100% of Priority Level 1 Incidents.
90% of Priority Level 2 Incidents.
</t>
    </r>
    <r>
      <rPr>
        <sz val="12"/>
        <rFont val="Calibri"/>
        <family val="2"/>
        <scheme val="minor"/>
      </rPr>
      <t>80% of Priority Level 3 Incidents.</t>
    </r>
  </si>
  <si>
    <t>100% of Priority Level 1 Incidents. 
95% of all remaining incidents</t>
  </si>
  <si>
    <t xml:space="preserve">Percentage of email, telephone or online service desk enquiries resolved within the specified time-period of 20 working days.
</t>
  </si>
  <si>
    <r>
      <t xml:space="preserve">Percentage of incidents which are resolved within the time period specified - </t>
    </r>
    <r>
      <rPr>
        <b/>
        <sz val="12"/>
        <color theme="1"/>
        <rFont val="Calibri"/>
        <family val="2"/>
        <scheme val="minor"/>
      </rPr>
      <t>see Incident Priority Levels table below.</t>
    </r>
    <r>
      <rPr>
        <sz val="12"/>
        <color theme="1"/>
        <rFont val="Calibri"/>
        <family val="2"/>
        <scheme val="minor"/>
      </rPr>
      <t xml:space="preserve">
</t>
    </r>
  </si>
  <si>
    <r>
      <t>Quarter [</t>
    </r>
    <r>
      <rPr>
        <b/>
        <sz val="14"/>
        <color rgb="FFFF0000"/>
        <rFont val="Arial"/>
        <family val="2"/>
      </rPr>
      <t>X</t>
    </r>
    <r>
      <rPr>
        <b/>
        <sz val="14"/>
        <color theme="1"/>
        <rFont val="Arial"/>
        <family val="2"/>
      </rPr>
      <t>]</t>
    </r>
  </si>
  <si>
    <r>
      <t>Year [</t>
    </r>
    <r>
      <rPr>
        <b/>
        <sz val="14"/>
        <color rgb="FFFF0000"/>
        <rFont val="Arial"/>
        <family val="2"/>
      </rPr>
      <t>X</t>
    </r>
    <r>
      <rPr>
        <b/>
        <sz val="14"/>
        <color theme="1"/>
        <rFont val="Arial"/>
        <family val="2"/>
      </rPr>
      <t>]</t>
    </r>
  </si>
  <si>
    <t>AIMS Quarterly KPI Input Sheet</t>
  </si>
  <si>
    <t xml:space="preserve">AIMS Key Performance Indicators and Incident Priority Levels </t>
  </si>
  <si>
    <t>AIMS Quarterly Reporting</t>
  </si>
  <si>
    <t>Date/time incident began</t>
  </si>
  <si>
    <t>Date/time incident resolved</t>
  </si>
  <si>
    <t>Service Incidents
Please provide full detail for each incident reported in KPI005</t>
  </si>
  <si>
    <t xml:space="preserve">Date reported </t>
  </si>
  <si>
    <t>Exceptions detail
Where an incident is not able to be resolved due to exceptional circumstances</t>
  </si>
  <si>
    <t>Service Usage
Please provide number of for the following categories</t>
  </si>
  <si>
    <t>KPI001
Service Availability - Administration Website</t>
  </si>
  <si>
    <r>
      <rPr>
        <b/>
        <sz val="12"/>
        <color theme="1"/>
        <rFont val="Calibri"/>
        <family val="2"/>
        <scheme val="minor"/>
      </rPr>
      <t xml:space="preserve">Service Availability  (SA) </t>
    </r>
    <r>
      <rPr>
        <sz val="12"/>
        <color theme="1"/>
        <rFont val="Calibri"/>
        <family val="2"/>
        <scheme val="minor"/>
      </rPr>
      <t>Calculation:
SA% =
SAMx100/SM</t>
    </r>
  </si>
  <si>
    <t>Number of minutes of agreed Scheduled Downtime</t>
  </si>
  <si>
    <t>KPI &amp; ID</t>
  </si>
  <si>
    <r>
      <rPr>
        <b/>
        <sz val="12"/>
        <color theme="1"/>
        <rFont val="Calibri"/>
        <family val="2"/>
        <scheme val="minor"/>
      </rPr>
      <t>Service Minutes (SM)</t>
    </r>
    <r>
      <rPr>
        <sz val="12"/>
        <color theme="1"/>
        <rFont val="Calibri"/>
        <family val="2"/>
        <scheme val="minor"/>
      </rPr>
      <t xml:space="preserve">
Total service minutes in the reporting period excluding agreed Scheduled Downtime</t>
    </r>
  </si>
  <si>
    <r>
      <rPr>
        <b/>
        <sz val="12"/>
        <color theme="1"/>
        <rFont val="Calibri"/>
        <family val="2"/>
        <scheme val="minor"/>
      </rPr>
      <t>Total minutes of unavailability</t>
    </r>
    <r>
      <rPr>
        <sz val="12"/>
        <color theme="1"/>
        <rFont val="Calibri"/>
        <family val="2"/>
        <scheme val="minor"/>
      </rPr>
      <t xml:space="preserve"> excluding agreed Scheduled Downtime
</t>
    </r>
  </si>
  <si>
    <t>KPI002
Service Availability</t>
  </si>
  <si>
    <r>
      <t xml:space="preserve">Service Availability
</t>
    </r>
    <r>
      <rPr>
        <sz val="12"/>
        <color theme="1"/>
        <rFont val="Calibri"/>
        <family val="2"/>
        <scheme val="minor"/>
      </rPr>
      <t xml:space="preserve">Percentage availability of The Service (excluding Administration website availability)
</t>
    </r>
  </si>
  <si>
    <r>
      <rPr>
        <b/>
        <sz val="12"/>
        <color theme="1"/>
        <rFont val="Calibri"/>
        <family val="2"/>
        <scheme val="minor"/>
      </rPr>
      <t>Service Availability Minutes (SAM)</t>
    </r>
    <r>
      <rPr>
        <sz val="12"/>
        <color theme="1"/>
        <rFont val="Calibri"/>
        <family val="2"/>
        <scheme val="minor"/>
      </rPr>
      <t xml:space="preserve">
Minutes of  service availability in the reporting period excluding agreed Scheduled Downtime</t>
    </r>
  </si>
  <si>
    <t>KPI003
Service Stability</t>
  </si>
  <si>
    <t>Service Availability</t>
  </si>
  <si>
    <t>Service Stability</t>
  </si>
  <si>
    <t xml:space="preserve">Number of incidents that resulted in complete failure of The Service affecting all users at one or more sites or organisations in the reporting period.
</t>
  </si>
  <si>
    <r>
      <t xml:space="preserve">Service Stability
</t>
    </r>
    <r>
      <rPr>
        <sz val="12"/>
        <color theme="1"/>
        <rFont val="Calibri"/>
        <family val="2"/>
        <scheme val="minor"/>
      </rPr>
      <t xml:space="preserve">Number of incidents that resulted in complete failure of The Service affecting all users at one or more sites or organisations [P1] in the reporting period
</t>
    </r>
  </si>
  <si>
    <t>Enquiry Resolution Rate</t>
  </si>
  <si>
    <t xml:space="preserve">KPI004
Enquiry Resolution Rate </t>
  </si>
  <si>
    <r>
      <t xml:space="preserve">New enquiries received (NE)
</t>
    </r>
    <r>
      <rPr>
        <sz val="12"/>
        <color theme="1"/>
        <rFont val="Calibri"/>
        <family val="2"/>
        <scheme val="minor"/>
      </rPr>
      <t>Total number of new enquiries received in the reporting period</t>
    </r>
  </si>
  <si>
    <t xml:space="preserve">Number of new enquiries acknowledged within 2 hours
</t>
  </si>
  <si>
    <r>
      <t xml:space="preserve">Acknowledgement  Rate
</t>
    </r>
    <r>
      <rPr>
        <sz val="12"/>
        <color theme="1"/>
        <rFont val="Calibri"/>
        <family val="2"/>
        <scheme val="minor"/>
      </rPr>
      <t>% of acknowledgments sent within 2 hours</t>
    </r>
  </si>
  <si>
    <r>
      <t xml:space="preserve">Response Rate
</t>
    </r>
    <r>
      <rPr>
        <sz val="12"/>
        <color theme="1"/>
        <rFont val="Calibri"/>
        <family val="2"/>
        <scheme val="minor"/>
      </rPr>
      <t>% of responses sent within 5 working days</t>
    </r>
  </si>
  <si>
    <r>
      <rPr>
        <b/>
        <sz val="12"/>
        <color theme="1"/>
        <rFont val="Calibri"/>
        <family val="2"/>
        <scheme val="minor"/>
      </rPr>
      <t xml:space="preserve">Resolution rate (RR)
</t>
    </r>
    <r>
      <rPr>
        <sz val="12"/>
        <color theme="1"/>
        <rFont val="Calibri"/>
        <family val="2"/>
        <scheme val="minor"/>
      </rPr>
      <t>% of enquiries resolved within 20 working days</t>
    </r>
  </si>
  <si>
    <r>
      <t xml:space="preserve">Incidents resolved outside SLA
</t>
    </r>
    <r>
      <rPr>
        <sz val="12"/>
        <rFont val="Calibri"/>
        <family val="2"/>
        <scheme val="minor"/>
      </rPr>
      <t xml:space="preserve">(Including unresolved from previous month) </t>
    </r>
  </si>
  <si>
    <r>
      <t xml:space="preserve">Incidents unresolved
</t>
    </r>
    <r>
      <rPr>
        <sz val="12"/>
        <rFont val="Calibri"/>
        <family val="2"/>
        <scheme val="minor"/>
      </rPr>
      <t>(Including unresolved from previous month)</t>
    </r>
  </si>
  <si>
    <t>Incident Resolution</t>
  </si>
  <si>
    <r>
      <rPr>
        <b/>
        <sz val="12"/>
        <color theme="1"/>
        <rFont val="Calibri"/>
        <family val="2"/>
        <scheme val="minor"/>
      </rPr>
      <t>Incident Reporting</t>
    </r>
    <r>
      <rPr>
        <sz val="12"/>
        <color theme="1"/>
        <rFont val="Calibri"/>
        <family val="2"/>
        <scheme val="minor"/>
      </rPr>
      <t xml:space="preserve">
</t>
    </r>
  </si>
  <si>
    <t>Information Required</t>
  </si>
  <si>
    <t>KPI005
Incident Resolution
- P1</t>
  </si>
  <si>
    <t>KPI005
Incident Resolution
- P2</t>
  </si>
  <si>
    <t>KPI005
Incident Resolution
- P3</t>
  </si>
  <si>
    <t>KPI005
Incident Resolution
- P4</t>
  </si>
  <si>
    <t>KPI005
Incident Resolution
- P5</t>
  </si>
  <si>
    <t>KPI007
Transaction Response Time</t>
  </si>
  <si>
    <t>The percentage of user client-server transactions, during core service hours, satisfied within 1 second.</t>
  </si>
  <si>
    <t>KPI006
Incident Reporting
- P1</t>
  </si>
  <si>
    <t>KPI006
Incident Reporting
- P2</t>
  </si>
  <si>
    <t>KPI006
Incident Reporting
- P3</t>
  </si>
  <si>
    <t>KPI006
Incident Reporting
- P4</t>
  </si>
  <si>
    <t>KPI006
Incident Reporting
- P5</t>
  </si>
  <si>
    <r>
      <t xml:space="preserve">Incident Reporting
</t>
    </r>
    <r>
      <rPr>
        <sz val="12"/>
        <color theme="1"/>
        <rFont val="Calibri"/>
        <family val="2"/>
        <scheme val="minor"/>
      </rPr>
      <t xml:space="preserve">Percentage of incidents reported to NICE within the time period specified - 
</t>
    </r>
    <r>
      <rPr>
        <b/>
        <sz val="12"/>
        <color theme="1"/>
        <rFont val="Calibri"/>
        <family val="2"/>
        <scheme val="minor"/>
      </rPr>
      <t>P4 Incident: 24 hour Reporting Period</t>
    </r>
  </si>
  <si>
    <r>
      <t xml:space="preserve">Incident Reporting
</t>
    </r>
    <r>
      <rPr>
        <sz val="12"/>
        <color theme="1"/>
        <rFont val="Calibri"/>
        <family val="2"/>
        <scheme val="minor"/>
      </rPr>
      <t xml:space="preserve">Percentage of incidents reported to NICE within the time period specified - 
</t>
    </r>
    <r>
      <rPr>
        <b/>
        <sz val="12"/>
        <color theme="1"/>
        <rFont val="Calibri"/>
        <family val="2"/>
        <scheme val="minor"/>
      </rPr>
      <t>P5 Incident: 48 hour Reporting Period</t>
    </r>
  </si>
  <si>
    <r>
      <t xml:space="preserve">Incident Reporting
</t>
    </r>
    <r>
      <rPr>
        <sz val="12"/>
        <color theme="1"/>
        <rFont val="Calibri"/>
        <family val="2"/>
        <scheme val="minor"/>
      </rPr>
      <t xml:space="preserve">Percentage of incidents reported to NICE within the time period specified - 
</t>
    </r>
    <r>
      <rPr>
        <b/>
        <sz val="12"/>
        <color theme="1"/>
        <rFont val="Calibri"/>
        <family val="2"/>
        <scheme val="minor"/>
      </rPr>
      <t>P3 Incident: 4 hour Reporting Period</t>
    </r>
  </si>
  <si>
    <r>
      <t xml:space="preserve">Incident Reporting
</t>
    </r>
    <r>
      <rPr>
        <sz val="12"/>
        <color theme="1"/>
        <rFont val="Calibri"/>
        <family val="2"/>
        <scheme val="minor"/>
      </rPr>
      <t xml:space="preserve">Percentage of incidents reported to NICE within the time period specified - 
</t>
    </r>
    <r>
      <rPr>
        <b/>
        <sz val="12"/>
        <color theme="1"/>
        <rFont val="Calibri"/>
        <family val="2"/>
        <scheme val="minor"/>
      </rPr>
      <t>P2 Incident: 2 hour Reporting Period</t>
    </r>
  </si>
  <si>
    <r>
      <t xml:space="preserve">Incident Reporting
</t>
    </r>
    <r>
      <rPr>
        <sz val="12"/>
        <color theme="1"/>
        <rFont val="Calibri"/>
        <family val="2"/>
        <scheme val="minor"/>
      </rPr>
      <t xml:space="preserve">Percentage of incidents reported to NICE within the time period specified - 
</t>
    </r>
    <r>
      <rPr>
        <b/>
        <sz val="12"/>
        <color theme="1"/>
        <rFont val="Calibri"/>
        <family val="2"/>
        <scheme val="minor"/>
      </rPr>
      <t>P1 Incident: 1 hour Reporting Period</t>
    </r>
  </si>
  <si>
    <r>
      <t xml:space="preserve">Incident Resolution
</t>
    </r>
    <r>
      <rPr>
        <sz val="12"/>
        <color theme="1"/>
        <rFont val="Calibri"/>
        <family val="2"/>
        <scheme val="minor"/>
      </rPr>
      <t xml:space="preserve">Percentage of incidents which are resolved within the time period specified - 
</t>
    </r>
    <r>
      <rPr>
        <b/>
        <sz val="12"/>
        <color theme="1"/>
        <rFont val="Calibri"/>
        <family val="2"/>
        <scheme val="minor"/>
      </rPr>
      <t>P2 Incident: 5 working days Resolution Period</t>
    </r>
  </si>
  <si>
    <r>
      <t xml:space="preserve">Incident Resolution
</t>
    </r>
    <r>
      <rPr>
        <sz val="12"/>
        <color theme="1"/>
        <rFont val="Calibri"/>
        <family val="2"/>
        <scheme val="minor"/>
      </rPr>
      <t xml:space="preserve">Percentage of incidents which are resolved within the time period specified -
</t>
    </r>
    <r>
      <rPr>
        <b/>
        <sz val="12"/>
        <color theme="1"/>
        <rFont val="Calibri"/>
        <family val="2"/>
        <scheme val="minor"/>
      </rPr>
      <t>P1 Incident: 1-2 working days Resolution Period</t>
    </r>
  </si>
  <si>
    <r>
      <t xml:space="preserve">Incident Resolution
</t>
    </r>
    <r>
      <rPr>
        <sz val="12"/>
        <color theme="1"/>
        <rFont val="Calibri"/>
        <family val="2"/>
        <scheme val="minor"/>
      </rPr>
      <t xml:space="preserve">Percentage of incidents which are resolved within the time period specified - 
</t>
    </r>
    <r>
      <rPr>
        <b/>
        <sz val="12"/>
        <color theme="1"/>
        <rFont val="Calibri"/>
        <family val="2"/>
        <scheme val="minor"/>
      </rPr>
      <t>P3 Incident: 10 working days Resolution Period</t>
    </r>
  </si>
  <si>
    <r>
      <t xml:space="preserve">Incident Resolution
</t>
    </r>
    <r>
      <rPr>
        <sz val="12"/>
        <color theme="1"/>
        <rFont val="Calibri"/>
        <family val="2"/>
        <scheme val="minor"/>
      </rPr>
      <t xml:space="preserve">Percentage of incidents which are resolved within the time period specified - 
</t>
    </r>
    <r>
      <rPr>
        <b/>
        <sz val="12"/>
        <color theme="1"/>
        <rFont val="Calibri"/>
        <family val="2"/>
        <scheme val="minor"/>
      </rPr>
      <t>P4 Incident: 20 working days Resolution Period</t>
    </r>
  </si>
  <si>
    <r>
      <t xml:space="preserve">Incident Resolution
</t>
    </r>
    <r>
      <rPr>
        <sz val="12"/>
        <color theme="1"/>
        <rFont val="Calibri"/>
        <family val="2"/>
        <scheme val="minor"/>
      </rPr>
      <t xml:space="preserve">Percentage of incidents which are resolved within the time period specified - 
</t>
    </r>
    <r>
      <rPr>
        <b/>
        <sz val="12"/>
        <color theme="1"/>
        <rFont val="Calibri"/>
        <family val="2"/>
        <scheme val="minor"/>
      </rPr>
      <t>P5 Incident: 60 working days Resolution Period</t>
    </r>
  </si>
  <si>
    <r>
      <t xml:space="preserve">AIMS Quarterly KPI Service Credits - </t>
    </r>
    <r>
      <rPr>
        <b/>
        <sz val="20"/>
        <color rgb="FFFF0000"/>
        <rFont val="Arial"/>
        <family val="2"/>
      </rPr>
      <t>DO NOT USE</t>
    </r>
  </si>
  <si>
    <r>
      <t xml:space="preserve">Enquiry Resolution Rate
</t>
    </r>
    <r>
      <rPr>
        <sz val="12"/>
        <color theme="1"/>
        <rFont val="Calibri"/>
        <family val="2"/>
        <scheme val="minor"/>
      </rPr>
      <t>Percentage of email, telephone or online service desk enquiries resolved within the specified time-period.</t>
    </r>
  </si>
  <si>
    <t>Resolution Rate (RR)</t>
  </si>
  <si>
    <t>Total Service Credit for this Quarter with Cap applied</t>
  </si>
  <si>
    <r>
      <t xml:space="preserve">Service Availability (SA) %
</t>
    </r>
    <r>
      <rPr>
        <b/>
        <sz val="12"/>
        <color theme="1"/>
        <rFont val="Calibri"/>
        <family val="2"/>
        <scheme val="minor"/>
      </rPr>
      <t>SA% = SAM x 100 / SM</t>
    </r>
    <r>
      <rPr>
        <sz val="12"/>
        <color theme="1"/>
        <rFont val="Calibri"/>
        <family val="2"/>
        <scheme val="minor"/>
      </rPr>
      <t xml:space="preserve">
</t>
    </r>
    <r>
      <rPr>
        <b/>
        <sz val="12"/>
        <color theme="1"/>
        <rFont val="Calibri"/>
        <family val="2"/>
        <scheme val="minor"/>
      </rPr>
      <t>SAM</t>
    </r>
    <r>
      <rPr>
        <sz val="12"/>
        <color theme="1"/>
        <rFont val="Calibri"/>
        <family val="2"/>
        <scheme val="minor"/>
      </rPr>
      <t xml:space="preserve">: Service Availability Minutes in the reporting period, excluding agreed Scheduled Downtime.
</t>
    </r>
    <r>
      <rPr>
        <b/>
        <sz val="12"/>
        <color theme="1"/>
        <rFont val="Calibri"/>
        <family val="2"/>
        <scheme val="minor"/>
      </rPr>
      <t>SM</t>
    </r>
    <r>
      <rPr>
        <sz val="12"/>
        <color theme="1"/>
        <rFont val="Calibri"/>
        <family val="2"/>
        <scheme val="minor"/>
      </rPr>
      <t>: Total service minutes in the reporting period, excluding agreed Scheduled Downtime.</t>
    </r>
  </si>
  <si>
    <t>Financial (exc. VAT)</t>
  </si>
  <si>
    <t>Failure Level 1
&lt;100%
Service Credit @ 5% of Service Charge and  Potential Termination</t>
  </si>
  <si>
    <r>
      <t xml:space="preserve">Resolution Rate (RR) %
</t>
    </r>
    <r>
      <rPr>
        <b/>
        <sz val="12"/>
        <color theme="1"/>
        <rFont val="Calibri"/>
        <family val="2"/>
        <scheme val="minor"/>
      </rPr>
      <t>RR% = RE x 100 /NE</t>
    </r>
    <r>
      <rPr>
        <sz val="12"/>
        <color theme="1"/>
        <rFont val="Calibri"/>
        <family val="2"/>
        <scheme val="minor"/>
      </rPr>
      <t xml:space="preserve"> 
</t>
    </r>
    <r>
      <rPr>
        <b/>
        <sz val="12"/>
        <color theme="1"/>
        <rFont val="Calibri"/>
        <family val="2"/>
        <scheme val="minor"/>
      </rPr>
      <t>RE</t>
    </r>
    <r>
      <rPr>
        <sz val="12"/>
        <color theme="1"/>
        <rFont val="Calibri"/>
        <family val="2"/>
        <scheme val="minor"/>
      </rPr>
      <t xml:space="preserve">: Number of resolutions within 20 working days.
</t>
    </r>
    <r>
      <rPr>
        <b/>
        <sz val="12"/>
        <color theme="1"/>
        <rFont val="Calibri"/>
        <family val="2"/>
        <scheme val="minor"/>
      </rPr>
      <t>NE</t>
    </r>
    <r>
      <rPr>
        <sz val="12"/>
        <color theme="1"/>
        <rFont val="Calibri"/>
        <family val="2"/>
        <scheme val="minor"/>
      </rPr>
      <t>: New enquiries received.</t>
    </r>
  </si>
  <si>
    <t>Details of service incidents, Scheduled Downtime and service usage.</t>
  </si>
  <si>
    <t>Scheduled Downtime</t>
  </si>
  <si>
    <t>Notice given (Date/time)</t>
  </si>
  <si>
    <t>During non-core hours</t>
  </si>
  <si>
    <t>Start Date/time</t>
  </si>
  <si>
    <t>End Date/time</t>
  </si>
  <si>
    <t>KPI number, description of issue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</si>
  <si>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</si>
  <si>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Start of Downtime Date/time </t>
  </si>
  <si>
    <t>End of Downtime Date/time</t>
  </si>
  <si>
    <t>During non-core hours (Y/N)
20:01 to 07:59 GMT, Monday to Friday
00:00 to 00:00 GMT, Saturday to Sunday</t>
  </si>
  <si>
    <r>
      <t xml:space="preserve">Risk Management
</t>
    </r>
    <r>
      <rPr>
        <sz val="12"/>
        <color theme="1"/>
        <rFont val="Calibri"/>
        <family val="2"/>
        <scheme val="minor"/>
      </rPr>
      <t>Capture full year register</t>
    </r>
  </si>
  <si>
    <r>
      <t xml:space="preserve">Change Management
</t>
    </r>
    <r>
      <rPr>
        <sz val="12"/>
        <color theme="1"/>
        <rFont val="Calibri"/>
        <family val="2"/>
        <scheme val="minor"/>
      </rPr>
      <t>Details of any changes required to the service or contract, following issue management.  
Capture full year register here</t>
    </r>
  </si>
  <si>
    <r>
      <t xml:space="preserve">Issue Management
</t>
    </r>
    <r>
      <rPr>
        <sz val="12"/>
        <color theme="1"/>
        <rFont val="Calibri"/>
        <family val="2"/>
        <scheme val="minor"/>
      </rPr>
      <t>Details of any issues following risk management. 
Capture full year register here</t>
    </r>
  </si>
  <si>
    <r>
      <t xml:space="preserve">Issue Management
</t>
    </r>
    <r>
      <rPr>
        <sz val="12"/>
        <color theme="1"/>
        <rFont val="Calibri"/>
        <family val="2"/>
        <scheme val="minor"/>
      </rPr>
      <t>Details of any issues resulting from managed risk</t>
    </r>
  </si>
  <si>
    <r>
      <t xml:space="preserve">Risk Management
</t>
    </r>
    <r>
      <rPr>
        <sz val="12"/>
        <color theme="1"/>
        <rFont val="Calibri"/>
        <family val="2"/>
        <scheme val="minor"/>
      </rPr>
      <t>Details of any notified risks</t>
    </r>
  </si>
  <si>
    <r>
      <t xml:space="preserve">Change Management
</t>
    </r>
    <r>
      <rPr>
        <sz val="12"/>
        <color theme="1"/>
        <rFont val="Calibri"/>
        <family val="2"/>
        <scheme val="minor"/>
      </rPr>
      <t xml:space="preserve">Details of any changes required to the service or contract, following issue management. </t>
    </r>
  </si>
  <si>
    <t>Was the incident reported to NICE (as reported in KPI006)</t>
  </si>
  <si>
    <t>Notice given to NICE (min. 5 working days notice) (Date/time)</t>
  </si>
  <si>
    <r>
      <t xml:space="preserve">Transaction Response Time
</t>
    </r>
    <r>
      <rPr>
        <sz val="12"/>
        <color theme="1"/>
        <rFont val="Calibri"/>
        <family val="2"/>
        <scheme val="minor"/>
      </rPr>
      <t>Percentage of user 'client-server' transactions, during core service hours, satisfied within 1 second</t>
    </r>
  </si>
  <si>
    <r>
      <t xml:space="preserve">Service Availability
</t>
    </r>
    <r>
      <rPr>
        <sz val="12"/>
        <color theme="1"/>
        <rFont val="Calibri"/>
        <family val="2"/>
        <scheme val="minor"/>
      </rPr>
      <t xml:space="preserve">Percentage availability of the Administration Website during core service hours of the Administration Website
</t>
    </r>
    <r>
      <rPr>
        <b/>
        <sz val="12"/>
        <color theme="1"/>
        <rFont val="Calibri"/>
        <family val="2"/>
        <scheme val="minor"/>
      </rPr>
      <t xml:space="preserve">
</t>
    </r>
  </si>
  <si>
    <r>
      <t xml:space="preserve">Service Availability
</t>
    </r>
    <r>
      <rPr>
        <sz val="12"/>
        <color theme="1"/>
        <rFont val="Calibri"/>
        <family val="2"/>
        <scheme val="minor"/>
      </rPr>
      <t xml:space="preserve">Percentage availability of The Service (excluding Administration Website availability)
</t>
    </r>
  </si>
  <si>
    <r>
      <t xml:space="preserve">Service Availability - Administration Website
</t>
    </r>
    <r>
      <rPr>
        <sz val="12"/>
        <color theme="1"/>
        <rFont val="Calibri"/>
        <family val="2"/>
        <scheme val="minor"/>
      </rPr>
      <t xml:space="preserve">Percentage availability of the Administration Website during core service hours 
</t>
    </r>
    <r>
      <rPr>
        <b/>
        <sz val="12"/>
        <color theme="1"/>
        <rFont val="Calibri"/>
        <family val="2"/>
        <scheme val="minor"/>
      </rPr>
      <t xml:space="preserve">
</t>
    </r>
  </si>
  <si>
    <t xml:space="preserve">Percentage availability of The Service,  (excluding Administration website availability) excluding Scheduled Downtime.
Service availability minutes measured by testing application server availability at least every minute.
</t>
  </si>
  <si>
    <t>AIMS Annual Contract Review Report</t>
  </si>
  <si>
    <t>AIMS Quarterly Contract Review Report</t>
  </si>
  <si>
    <r>
      <t xml:space="preserve">1 Hour 
</t>
    </r>
    <r>
      <rPr>
        <sz val="12"/>
        <rFont val="Calibri"/>
        <family val="2"/>
        <scheme val="minor"/>
      </rPr>
      <t>(immediate response preferred)</t>
    </r>
  </si>
  <si>
    <r>
      <t xml:space="preserve">Incident Resolution Period (IRP) %
</t>
    </r>
    <r>
      <rPr>
        <b/>
        <sz val="12"/>
        <color theme="1"/>
        <rFont val="Calibri"/>
        <family val="2"/>
        <scheme val="minor"/>
      </rPr>
      <t xml:space="preserve">
IRP% = IRE x 100 / IR</t>
    </r>
    <r>
      <rPr>
        <sz val="12"/>
        <color theme="1"/>
        <rFont val="Calibri"/>
        <family val="2"/>
        <scheme val="minor"/>
      </rPr>
      <t xml:space="preserve">
</t>
    </r>
    <r>
      <rPr>
        <b/>
        <sz val="12"/>
        <color theme="1"/>
        <rFont val="Calibri"/>
        <family val="2"/>
        <scheme val="minor"/>
      </rPr>
      <t xml:space="preserve">IRE: </t>
    </r>
    <r>
      <rPr>
        <sz val="12"/>
        <color theme="1"/>
        <rFont val="Calibri"/>
        <family val="2"/>
        <scheme val="minor"/>
      </rPr>
      <t xml:space="preserve">Number of incidents resolved within the specified time-period during the reporting period
</t>
    </r>
    <r>
      <rPr>
        <b/>
        <sz val="12"/>
        <color theme="1"/>
        <rFont val="Calibri"/>
        <family val="2"/>
        <scheme val="minor"/>
      </rPr>
      <t xml:space="preserve">IR: </t>
    </r>
    <r>
      <rPr>
        <sz val="12"/>
        <color theme="1"/>
        <rFont val="Calibri"/>
        <family val="2"/>
        <scheme val="minor"/>
      </rPr>
      <t xml:space="preserve">Total number of incidents during the reporting period
</t>
    </r>
  </si>
  <si>
    <r>
      <t xml:space="preserve">Incident Report Period (IReP) %
</t>
    </r>
    <r>
      <rPr>
        <b/>
        <sz val="12"/>
        <color theme="1"/>
        <rFont val="Calibri"/>
        <family val="2"/>
        <scheme val="minor"/>
      </rPr>
      <t xml:space="preserve">IReP% = IReE x 100 / IR </t>
    </r>
    <r>
      <rPr>
        <sz val="12"/>
        <color theme="1"/>
        <rFont val="Calibri"/>
        <family val="2"/>
        <scheme val="minor"/>
      </rPr>
      <t xml:space="preserve">
</t>
    </r>
    <r>
      <rPr>
        <b/>
        <sz val="12"/>
        <color theme="1"/>
        <rFont val="Calibri"/>
        <family val="2"/>
        <scheme val="minor"/>
      </rPr>
      <t>IReE:</t>
    </r>
    <r>
      <rPr>
        <sz val="12"/>
        <color theme="1"/>
        <rFont val="Calibri"/>
        <family val="2"/>
        <scheme val="minor"/>
      </rPr>
      <t xml:space="preserve"> Number of incident reports issued within the specified time-period during the reporting period.
</t>
    </r>
    <r>
      <rPr>
        <b/>
        <sz val="12"/>
        <color theme="1"/>
        <rFont val="Calibri"/>
        <family val="2"/>
        <scheme val="minor"/>
      </rPr>
      <t xml:space="preserve">
IR:</t>
    </r>
    <r>
      <rPr>
        <sz val="12"/>
        <color theme="1"/>
        <rFont val="Calibri"/>
        <family val="2"/>
        <scheme val="minor"/>
      </rPr>
      <t xml:space="preserve"> Total number of incidents during the reporting period.</t>
    </r>
  </si>
  <si>
    <r>
      <t xml:space="preserve">Transaction Response Time (TRT) %
</t>
    </r>
    <r>
      <rPr>
        <b/>
        <sz val="12"/>
        <color theme="1"/>
        <rFont val="Calibri"/>
        <family val="2"/>
        <scheme val="minor"/>
      </rPr>
      <t xml:space="preserve">TRT% = STRT x 100 / TT
</t>
    </r>
    <r>
      <rPr>
        <sz val="12"/>
        <color theme="1"/>
        <rFont val="Calibri"/>
        <family val="2"/>
        <scheme val="minor"/>
      </rPr>
      <t xml:space="preserve">
</t>
    </r>
    <r>
      <rPr>
        <b/>
        <sz val="12"/>
        <color theme="1"/>
        <rFont val="Calibri"/>
        <family val="2"/>
        <scheme val="minor"/>
      </rPr>
      <t>*STRT</t>
    </r>
    <r>
      <rPr>
        <sz val="12"/>
        <color theme="1"/>
        <rFont val="Calibri"/>
        <family val="2"/>
        <scheme val="minor"/>
      </rPr>
      <t xml:space="preserve">: Number of sample transactions that meet the response time during the reporting period.
</t>
    </r>
    <r>
      <rPr>
        <b/>
        <sz val="12"/>
        <color theme="1"/>
        <rFont val="Calibri"/>
        <family val="2"/>
        <scheme val="minor"/>
      </rPr>
      <t xml:space="preserve">
TT</t>
    </r>
    <r>
      <rPr>
        <sz val="12"/>
        <color theme="1"/>
        <rFont val="Calibri"/>
        <family val="2"/>
        <scheme val="minor"/>
      </rPr>
      <t xml:space="preserve">: Total number of sample transactions.
</t>
    </r>
    <r>
      <rPr>
        <b/>
        <sz val="12"/>
        <color theme="1"/>
        <rFont val="Calibri"/>
        <family val="2"/>
        <scheme val="minor"/>
      </rPr>
      <t>*</t>
    </r>
    <r>
      <rPr>
        <sz val="12"/>
        <color theme="1"/>
        <rFont val="Calibri"/>
        <family val="2"/>
        <scheme val="minor"/>
      </rPr>
      <t xml:space="preserve"> Measured at the point of direct interaction with the service i.e. excluding any proxy, middleware or network latency.
</t>
    </r>
  </si>
  <si>
    <r>
      <t xml:space="preserve">Total number of incidents (IR)
</t>
    </r>
    <r>
      <rPr>
        <sz val="12"/>
        <rFont val="Calibri"/>
        <family val="2"/>
        <scheme val="minor"/>
      </rPr>
      <t>(Including unresolved from previous month)</t>
    </r>
  </si>
  <si>
    <r>
      <t xml:space="preserve">Incidents resolved inside SLA (IRE)
</t>
    </r>
    <r>
      <rPr>
        <sz val="12"/>
        <rFont val="Calibri"/>
        <family val="2"/>
        <scheme val="minor"/>
      </rPr>
      <t>(Including unresolved from previous month)</t>
    </r>
  </si>
  <si>
    <r>
      <rPr>
        <b/>
        <sz val="12"/>
        <color theme="1"/>
        <rFont val="Calibri"/>
        <family val="2"/>
        <scheme val="minor"/>
      </rPr>
      <t xml:space="preserve">Incident Resolution Period (IRP) </t>
    </r>
    <r>
      <rPr>
        <sz val="12"/>
        <color theme="1"/>
        <rFont val="Calibri"/>
        <family val="2"/>
        <scheme val="minor"/>
      </rPr>
      <t xml:space="preserve">calculation: IRP % = IRE x 100 / IR </t>
    </r>
  </si>
  <si>
    <t>Total number of incidents (IR)</t>
  </si>
  <si>
    <t>Incidents reported to NICE within SLA (IReE)</t>
  </si>
  <si>
    <r>
      <rPr>
        <b/>
        <sz val="12"/>
        <color theme="1"/>
        <rFont val="Calibri"/>
        <family val="2"/>
        <scheme val="minor"/>
      </rPr>
      <t>Incident Report Period (IReP)</t>
    </r>
    <r>
      <rPr>
        <sz val="12"/>
        <color theme="1"/>
        <rFont val="Calibri"/>
        <family val="2"/>
        <scheme val="minor"/>
      </rPr>
      <t xml:space="preserve"> calculation IReP % = IReE x 100 / IR </t>
    </r>
  </si>
  <si>
    <t>Number of sample transactions that meet the response time during the reporting period (STRT)</t>
  </si>
  <si>
    <r>
      <t xml:space="preserve">Transaction Response Time (TRT) </t>
    </r>
    <r>
      <rPr>
        <sz val="12"/>
        <color theme="1"/>
        <rFont val="Calibri"/>
        <family val="2"/>
        <scheme val="minor"/>
      </rPr>
      <t>calculation: TRT % = STRT x 100 / TT</t>
    </r>
    <r>
      <rPr>
        <b/>
        <sz val="12"/>
        <color theme="1"/>
        <rFont val="Calibri"/>
        <family val="2"/>
        <scheme val="minor"/>
      </rPr>
      <t xml:space="preserve">
</t>
    </r>
  </si>
  <si>
    <t>Incident Resolution Period (IRP)</t>
  </si>
  <si>
    <t>Service Availability (SA)</t>
  </si>
  <si>
    <r>
      <rPr>
        <b/>
        <sz val="12"/>
        <color theme="1"/>
        <rFont val="Calibri"/>
        <family val="2"/>
        <scheme val="minor"/>
      </rPr>
      <t>Service Stability</t>
    </r>
    <r>
      <rPr>
        <sz val="12"/>
        <color theme="1"/>
        <rFont val="Calibri"/>
        <family val="2"/>
        <scheme val="minor"/>
      </rPr>
      <t xml:space="preserve">
Number of incidents that resulted in complete failure of The Service affecting all users at one or more sites or organisations [P1] in the reporting period
</t>
    </r>
  </si>
  <si>
    <t>Total number of P1 Incidents</t>
  </si>
  <si>
    <r>
      <rPr>
        <b/>
        <sz val="12"/>
        <color theme="1"/>
        <rFont val="Calibri"/>
        <family val="2"/>
        <scheme val="minor"/>
      </rPr>
      <t>Incident Resolution</t>
    </r>
    <r>
      <rPr>
        <sz val="12"/>
        <color theme="1"/>
        <rFont val="Calibri"/>
        <family val="2"/>
        <scheme val="minor"/>
      </rPr>
      <t xml:space="preserve">
Percentage of incidents which are resolved within the specified time period</t>
    </r>
  </si>
  <si>
    <r>
      <t>Where resolution fails due to a significant inability to resolve the enquiry due to complex technical issues, the co</t>
    </r>
    <r>
      <rPr>
        <sz val="12"/>
        <rFont val="Calibri"/>
        <family val="2"/>
        <scheme val="minor"/>
      </rPr>
      <t>ntractor must provide the following information in the Quarterly Report Exceptions cell (Column I):</t>
    </r>
    <r>
      <rPr>
        <sz val="12"/>
        <color theme="1"/>
        <rFont val="Calibri"/>
        <family val="2"/>
        <scheme val="minor"/>
      </rPr>
      <t xml:space="preserve">
&gt; The number of enquiries effected
&gt; A description of the problem
&gt; A description of the actions required to resolve the problem
&gt; The expected (or actual) resolution time in hours or days</t>
    </r>
  </si>
  <si>
    <r>
      <t xml:space="preserve">Where an incident fails due to a significant inability to resolve the incident due to complex technical </t>
    </r>
    <r>
      <rPr>
        <sz val="12"/>
        <rFont val="Calibri"/>
        <family val="2"/>
        <scheme val="minor"/>
      </rPr>
      <t>issues, the contractor must provide the following information in the Quarterly Report Exceptions cell (Column I):</t>
    </r>
    <r>
      <rPr>
        <sz val="12"/>
        <color theme="1"/>
        <rFont val="Calibri"/>
        <family val="2"/>
        <scheme val="minor"/>
      </rPr>
      <t xml:space="preserve">
&gt; The number of incidents effected
&gt; A description of the problem
&gt; A description of the actions required to resolve the problem
&gt; The expected (or actual) resolution time in hours or days</t>
    </r>
  </si>
  <si>
    <t>Contract Review Report</t>
  </si>
  <si>
    <t>Annual Contract Report</t>
  </si>
  <si>
    <t xml:space="preserve">For completion for each contractual quarter. An overview of the activities undertaken in the  contracted period including a summary of enquiries, Scheduled Downtime, KPI exception reporting, financial overview, and risk, issue and change management details. The Contractor can also capture any future work planned under 'Headlines'. </t>
  </si>
  <si>
    <t>For completion at the end of each contractual year. An overview of the activities undertaken in the annual contracted period including a summary of enquiries, Scheduled Downtime, KPI exception reporting, financial overview, and risk, issue and change management details from the year. The Contractor can also capture any lessons learned from the annual contract period.</t>
  </si>
  <si>
    <r>
      <rPr>
        <b/>
        <sz val="12"/>
        <color theme="1"/>
        <rFont val="Calibri"/>
        <family val="2"/>
        <scheme val="minor"/>
      </rPr>
      <t>Total minutes of unavailability (unscheduled downtime)</t>
    </r>
    <r>
      <rPr>
        <sz val="12"/>
        <color theme="1"/>
        <rFont val="Calibri"/>
        <family val="2"/>
        <scheme val="minor"/>
      </rPr>
      <t xml:space="preserve"> excluding agreed Scheduled Downtime
</t>
    </r>
  </si>
  <si>
    <t>Failure Level 1
&lt;90%
Service Credit @ 1% of Service Charge</t>
  </si>
  <si>
    <t>KPI008</t>
  </si>
  <si>
    <t>KPI009</t>
  </si>
  <si>
    <t xml:space="preserve">The date the Contracting Authority was notified and the date the changes took place. </t>
  </si>
  <si>
    <r>
      <rPr>
        <b/>
        <sz val="12"/>
        <color theme="1"/>
        <rFont val="Calibri"/>
        <family val="2"/>
        <scheme val="minor"/>
      </rPr>
      <t>Notification of Scheduled Downtime</t>
    </r>
    <r>
      <rPr>
        <sz val="12"/>
        <color theme="1"/>
        <rFont val="Calibri"/>
        <family val="2"/>
        <scheme val="minor"/>
      </rPr>
      <t xml:space="preserve">
</t>
    </r>
  </si>
  <si>
    <t>Notice given to NICE (min. 90 working days notice) (Date)</t>
  </si>
  <si>
    <t xml:space="preserve">Digital Roadmap
Please provide details of all significant technical changes/developments (as reported in KPI009)
</t>
  </si>
  <si>
    <t xml:space="preserve">Date of technical change/development (Date) </t>
  </si>
  <si>
    <t>Any further information e.g. service elements affected, user journey changes, impact on other KPIs etc.</t>
  </si>
  <si>
    <t>Notification of significant technical changes and developments</t>
  </si>
  <si>
    <t>Notification of at least 90 working days prior to changes going live</t>
  </si>
  <si>
    <r>
      <t xml:space="preserve">Notification of Scheduled Downtime
</t>
    </r>
    <r>
      <rPr>
        <sz val="12"/>
        <color theme="1"/>
        <rFont val="Calibri"/>
        <family val="2"/>
        <scheme val="minor"/>
      </rPr>
      <t xml:space="preserve">Percentage of Scheduled Downtime periods reported to NICE at least 5 working days in advance.
</t>
    </r>
  </si>
  <si>
    <t>Total number of Scheduled Downtime periods incidents (SD)</t>
  </si>
  <si>
    <r>
      <rPr>
        <b/>
        <sz val="12"/>
        <color theme="1"/>
        <rFont val="Calibri"/>
        <family val="2"/>
        <scheme val="minor"/>
      </rPr>
      <t>Scheduled Downtime Notifications (SDN)</t>
    </r>
    <r>
      <rPr>
        <sz val="12"/>
        <color theme="1"/>
        <rFont val="Calibri"/>
        <family val="2"/>
        <scheme val="minor"/>
      </rPr>
      <t xml:space="preserve"> calculation SDN % = SDE x 100 / SD </t>
    </r>
  </si>
  <si>
    <t>Scheduled Downtime periods reported to NICE within SLA (SDE)</t>
  </si>
  <si>
    <t>KPI008
Notification of Scheduled Downtime</t>
  </si>
  <si>
    <t>Scheduled Downtime
Please provide details of all episodes of Scheduled Downtime (as reported in KPI001, KPI002 and KPI008)
(Up to 6 hours p.w. during non-core service hours, with no more than 15 hours in a rolling 4 week period)</t>
  </si>
  <si>
    <t>KPI009
Notification of significant technical changes and developments</t>
  </si>
  <si>
    <r>
      <t xml:space="preserve">Notification of technical changes 
</t>
    </r>
    <r>
      <rPr>
        <sz val="12"/>
        <color theme="1"/>
        <rFont val="Calibri"/>
        <family val="2"/>
        <scheme val="minor"/>
      </rPr>
      <t xml:space="preserve">Notification of significant technical changes / developments reported to NICE at least 90 days in advance of implementation.
.
</t>
    </r>
  </si>
  <si>
    <t>Please provide details in sheet: Quarterly Report</t>
  </si>
  <si>
    <t>100% Scheduled Downtime periods</t>
  </si>
  <si>
    <r>
      <t xml:space="preserve">Scheduled Downtime Notifications (SDN) %
</t>
    </r>
    <r>
      <rPr>
        <b/>
        <sz val="12"/>
        <color theme="1"/>
        <rFont val="Calibri"/>
        <family val="2"/>
        <scheme val="minor"/>
      </rPr>
      <t xml:space="preserve">SDN% = SDE x 100 / SD </t>
    </r>
    <r>
      <rPr>
        <sz val="12"/>
        <color theme="1"/>
        <rFont val="Calibri"/>
        <family val="2"/>
        <scheme val="minor"/>
      </rPr>
      <t xml:space="preserve">
</t>
    </r>
    <r>
      <rPr>
        <b/>
        <sz val="12"/>
        <color theme="1"/>
        <rFont val="Calibri"/>
        <family val="2"/>
        <scheme val="minor"/>
      </rPr>
      <t>SDE:</t>
    </r>
    <r>
      <rPr>
        <sz val="12"/>
        <color theme="1"/>
        <rFont val="Calibri"/>
        <family val="2"/>
        <scheme val="minor"/>
      </rPr>
      <t xml:space="preserve"> Number of Scheduled Downtime periods reported to NICE within the SLA during the reporting period.
</t>
    </r>
    <r>
      <rPr>
        <b/>
        <sz val="12"/>
        <color theme="1"/>
        <rFont val="Calibri"/>
        <family val="2"/>
        <scheme val="minor"/>
      </rPr>
      <t xml:space="preserve">
SD:</t>
    </r>
    <r>
      <rPr>
        <sz val="12"/>
        <color theme="1"/>
        <rFont val="Calibri"/>
        <family val="2"/>
        <scheme val="minor"/>
      </rPr>
      <t xml:space="preserve"> Total number of Scheduled Downtime periods during the reporting period.</t>
    </r>
  </si>
  <si>
    <t xml:space="preserve">Percentage of Scheduled Downtime occurrences reported to NICE at least 5 working days in advance.
Up to 6 hours Scheduled Downtime per week during non-core service hours, subject to a total of no more than 15 hours in a rolling 4 week period. 
</t>
  </si>
  <si>
    <t xml:space="preserve">Notification of significant technical changes / developments reported to NICE at least 90 days in advance of implementation.
E.g. major redesign of website; changes to hosting arrangements, significant change to user experience.
</t>
  </si>
  <si>
    <t>Date incident reported</t>
  </si>
  <si>
    <t xml:space="preserve">Date formal incident report submitted to NICE (P1 and P2 only - within 7 days) </t>
  </si>
  <si>
    <r>
      <t xml:space="preserve">Percentage of incidents reported to NICE within the specified time period - </t>
    </r>
    <r>
      <rPr>
        <b/>
        <sz val="12"/>
        <color theme="1"/>
        <rFont val="Calibri"/>
        <family val="2"/>
        <scheme val="minor"/>
      </rPr>
      <t xml:space="preserve">see Incident Priority Levels table below; </t>
    </r>
    <r>
      <rPr>
        <sz val="12"/>
        <color theme="1"/>
        <rFont val="Calibri"/>
        <family val="2"/>
        <scheme val="minor"/>
      </rPr>
      <t xml:space="preserve">measured during core service hours only.
For P1 and P2 incidents a formal incident report is to be supplied to NICE within 7 working days of the incident occurring and include remedial actions being taken to ensure the threshold is achieved.
</t>
    </r>
  </si>
  <si>
    <r>
      <rPr>
        <b/>
        <sz val="12"/>
        <color theme="1"/>
        <rFont val="Calibri"/>
        <family val="2"/>
        <scheme val="minor"/>
      </rPr>
      <t xml:space="preserve">Service Credits Applicable </t>
    </r>
    <r>
      <rPr>
        <sz val="12"/>
        <color theme="1"/>
        <rFont val="Calibri"/>
        <family val="2"/>
        <scheme val="minor"/>
      </rPr>
      <t xml:space="preserve">
</t>
    </r>
    <r>
      <rPr>
        <b/>
        <sz val="12"/>
        <color theme="1"/>
        <rFont val="Calibri"/>
        <family val="2"/>
        <scheme val="minor"/>
      </rPr>
      <t>Threshold:</t>
    </r>
    <r>
      <rPr>
        <sz val="12"/>
        <color theme="1"/>
        <rFont val="Calibri"/>
        <family val="2"/>
        <scheme val="minor"/>
      </rPr>
      <t xml:space="preserve"> 99.9%
Failure Level 1 &lt; 99.9% : 3% of service charges
Failure Level 2 &lt; 99.5% : 6% of service charges
Failure Level 3 &lt; 99.0% : 12% of service charges </t>
    </r>
    <r>
      <rPr>
        <sz val="12"/>
        <rFont val="Calibri"/>
        <family val="2"/>
        <scheme val="minor"/>
      </rPr>
      <t>and Contract terms relating to termination for performance apply</t>
    </r>
  </si>
  <si>
    <r>
      <rPr>
        <b/>
        <sz val="12"/>
        <color theme="1"/>
        <rFont val="Calibri"/>
        <family val="2"/>
        <scheme val="minor"/>
      </rPr>
      <t xml:space="preserve">Service Credits Applicable </t>
    </r>
    <r>
      <rPr>
        <sz val="12"/>
        <color theme="1"/>
        <rFont val="Calibri"/>
        <family val="2"/>
        <scheme val="minor"/>
      </rPr>
      <t xml:space="preserve">
</t>
    </r>
    <r>
      <rPr>
        <b/>
        <sz val="12"/>
        <color theme="1"/>
        <rFont val="Calibri"/>
        <family val="2"/>
        <scheme val="minor"/>
      </rPr>
      <t>Threshold:</t>
    </r>
    <r>
      <rPr>
        <sz val="12"/>
        <color theme="1"/>
        <rFont val="Calibri"/>
        <family val="2"/>
        <scheme val="minor"/>
      </rPr>
      <t xml:space="preserve"> 0
Failure Level 1 &gt;= 1 : 1% of service charges
Failure Level 2 &gt;= 3 : 3% of service charges
Failure Level 3 &gt;= 5 : 10% o</t>
    </r>
    <r>
      <rPr>
        <sz val="12"/>
        <rFont val="Calibri"/>
        <family val="2"/>
        <scheme val="minor"/>
      </rPr>
      <t>f service charges and Contract terms relating to termination for performance apply</t>
    </r>
  </si>
  <si>
    <r>
      <rPr>
        <b/>
        <sz val="12"/>
        <color theme="1"/>
        <rFont val="Calibri"/>
        <family val="2"/>
        <scheme val="minor"/>
      </rPr>
      <t xml:space="preserve">Service Credits Applicable </t>
    </r>
    <r>
      <rPr>
        <sz val="12"/>
        <color theme="1"/>
        <rFont val="Calibri"/>
        <family val="2"/>
        <scheme val="minor"/>
      </rPr>
      <t xml:space="preserve">
</t>
    </r>
    <r>
      <rPr>
        <b/>
        <sz val="12"/>
        <color theme="1"/>
        <rFont val="Calibri"/>
        <family val="2"/>
        <scheme val="minor"/>
      </rPr>
      <t>Threshold</t>
    </r>
    <r>
      <rPr>
        <sz val="12"/>
        <color theme="1"/>
        <rFont val="Calibri"/>
        <family val="2"/>
        <scheme val="minor"/>
      </rPr>
      <t>: 95%
Failure Level 1 &lt; 95% : 1% of service charges
Failure Level 2 &lt; 85% : 3% of service charges
F</t>
    </r>
    <r>
      <rPr>
        <sz val="12"/>
        <rFont val="Calibri"/>
        <family val="2"/>
        <scheme val="minor"/>
      </rPr>
      <t>ailure Level 3 &lt; 70% : 5% of service charges and Contract terms relating to termination for performance apply</t>
    </r>
  </si>
  <si>
    <r>
      <rPr>
        <b/>
        <sz val="12"/>
        <color theme="1"/>
        <rFont val="Calibri"/>
        <family val="2"/>
        <scheme val="minor"/>
      </rPr>
      <t>Service Credits Applicable, Priority Level 1, 2 &amp; 3</t>
    </r>
    <r>
      <rPr>
        <sz val="12"/>
        <color theme="1"/>
        <rFont val="Calibri"/>
        <family val="2"/>
        <scheme val="minor"/>
      </rPr>
      <t xml:space="preserve">
</t>
    </r>
    <r>
      <rPr>
        <b/>
        <sz val="12"/>
        <color theme="1"/>
        <rFont val="Calibri"/>
        <family val="2"/>
        <scheme val="minor"/>
      </rPr>
      <t>No Service Credits Applicable, Priority Level 4 &amp; 5</t>
    </r>
    <r>
      <rPr>
        <sz val="12"/>
        <color theme="1"/>
        <rFont val="Calibri"/>
        <family val="2"/>
        <scheme val="minor"/>
      </rPr>
      <t xml:space="preserve">
</t>
    </r>
    <r>
      <rPr>
        <b/>
        <sz val="12"/>
        <color theme="1"/>
        <rFont val="Calibri"/>
        <family val="2"/>
        <scheme val="minor"/>
      </rPr>
      <t>Priority Level 1 Threshold:</t>
    </r>
    <r>
      <rPr>
        <sz val="12"/>
        <color theme="1"/>
        <rFont val="Calibri"/>
        <family val="2"/>
        <scheme val="minor"/>
      </rPr>
      <t xml:space="preserve"> 100 % of incidents
Failure Level 1 &lt;= 100% : 5% of service charges
</t>
    </r>
    <r>
      <rPr>
        <b/>
        <sz val="12"/>
        <color theme="1"/>
        <rFont val="Calibri"/>
        <family val="2"/>
        <scheme val="minor"/>
      </rPr>
      <t>Priority Level 2 Threshold</t>
    </r>
    <r>
      <rPr>
        <sz val="12"/>
        <color theme="1"/>
        <rFont val="Calibri"/>
        <family val="2"/>
        <scheme val="minor"/>
      </rPr>
      <t>: 90% of incidents
Failure Level 1 &lt; 90% : 1% of service charges
Failure Level 2 &lt; 80% : 3% of service charges
Failure Level 3 &lt; 70</t>
    </r>
    <r>
      <rPr>
        <sz val="12"/>
        <rFont val="Calibri"/>
        <family val="2"/>
        <scheme val="minor"/>
      </rPr>
      <t>% : 5% of service charges and Contract terms relating to termination for performance apply</t>
    </r>
    <r>
      <rPr>
        <sz val="12"/>
        <color theme="1"/>
        <rFont val="Calibri"/>
        <family val="2"/>
        <scheme val="minor"/>
      </rPr>
      <t xml:space="preserve">
</t>
    </r>
    <r>
      <rPr>
        <b/>
        <sz val="12"/>
        <color theme="1"/>
        <rFont val="Calibri"/>
        <family val="2"/>
        <scheme val="minor"/>
      </rPr>
      <t xml:space="preserve">Priority Level 3 Threshold: </t>
    </r>
    <r>
      <rPr>
        <sz val="12"/>
        <color theme="1"/>
        <rFont val="Calibri"/>
        <family val="2"/>
        <scheme val="minor"/>
      </rPr>
      <t>80% of incidents 
Failure Level 1 &lt; 80% : 1% of service charges
Failure Level 2 &lt; 70% : 2% of service charges
Failure Level 3 &lt; 60% : 3% of service charges and Contract terms relating to termination for performance apply</t>
    </r>
  </si>
  <si>
    <t>For completion for each contractual quarter. To complete all the relevant details of service incidents, Scheduled Downtime and service usage. Input data into the SHADED CELLS.
The service incidents  detailed should correspond to the incidents reported under KPI005 and KPI006 in the KPI Input Sheet.</t>
  </si>
  <si>
    <r>
      <t xml:space="preserve">For completion for each contractual quarter. To complete the relevant information to demonstrate the level of service performance against each key performance indicator. Input data into the </t>
    </r>
    <r>
      <rPr>
        <b/>
        <sz val="11"/>
        <color theme="1"/>
        <rFont val="Calibri"/>
        <family val="2"/>
        <scheme val="minor"/>
      </rPr>
      <t>SHADED CELLS ONLY</t>
    </r>
    <r>
      <rPr>
        <sz val="11"/>
        <color theme="1"/>
        <rFont val="Calibri"/>
        <family val="2"/>
        <scheme val="minor"/>
      </rPr>
      <t>.  All other cells use formulas to calculate the KPI data.
KPI005 and KPI006 incident reporting should correspond to the incidents detailed in the Quarterly report.</t>
    </r>
  </si>
  <si>
    <r>
      <rPr>
        <b/>
        <sz val="11"/>
        <color theme="1"/>
        <rFont val="Calibri"/>
        <family val="2"/>
        <scheme val="minor"/>
      </rPr>
      <t>DO NOT USE.</t>
    </r>
    <r>
      <rPr>
        <sz val="11"/>
        <color theme="1"/>
        <rFont val="Calibri"/>
        <family val="2"/>
        <scheme val="minor"/>
      </rPr>
      <t xml:space="preserve"> This sheet automatically calculates the KPI service credits from the information provided on the KPI Input Sheet.  All cells use formulas to calculate the KPI Service Credits - please do not attempt to input data into any cell in this sheet.</t>
    </r>
  </si>
  <si>
    <r>
      <t>Number of responses sent to new enquiries within 5 working days</t>
    </r>
    <r>
      <rPr>
        <sz val="12"/>
        <color theme="1"/>
        <rFont val="Calibri"/>
        <family val="2"/>
        <scheme val="minor"/>
      </rPr>
      <t xml:space="preserve">
Response to include notification of  actions (to be) taken to resolve the issue</t>
    </r>
  </si>
  <si>
    <r>
      <rPr>
        <b/>
        <sz val="12"/>
        <color theme="1"/>
        <rFont val="Calibri"/>
        <family val="2"/>
        <scheme val="minor"/>
      </rPr>
      <t>Unresolved enquiries</t>
    </r>
    <r>
      <rPr>
        <sz val="12"/>
        <color theme="1"/>
        <rFont val="Calibri"/>
        <family val="2"/>
        <scheme val="minor"/>
      </rPr>
      <t xml:space="preserve">
Enquiries received but remain unresolved - to be carried forward to the next month [column D]</t>
    </r>
  </si>
  <si>
    <r>
      <t>Number of resolutions sent within 20 working days (RE)</t>
    </r>
    <r>
      <rPr>
        <sz val="12"/>
        <color theme="1"/>
        <rFont val="Calibri"/>
        <family val="2"/>
        <scheme val="minor"/>
      </rPr>
      <t xml:space="preserve">
Final notification of closure of resolved incidents and resolution of general enquiries</t>
    </r>
    <r>
      <rPr>
        <b/>
        <sz val="12"/>
        <color theme="1"/>
        <rFont val="Calibri"/>
        <family val="2"/>
        <scheme val="minor"/>
      </rPr>
      <t>, including unresolved enquiries carried over from the previous month</t>
    </r>
  </si>
  <si>
    <r>
      <t xml:space="preserve">Unresolved enquiries
</t>
    </r>
    <r>
      <rPr>
        <sz val="12"/>
        <color theme="1"/>
        <rFont val="Calibri"/>
        <family val="2"/>
        <scheme val="minor"/>
      </rPr>
      <t>Total number of unresolved enquiries, including enquiries on hold, brought forward from the previous month</t>
    </r>
  </si>
  <si>
    <t>N/a</t>
  </si>
  <si>
    <r>
      <t xml:space="preserve">Enquiries resolved outside SLA
</t>
    </r>
    <r>
      <rPr>
        <sz val="12"/>
        <color theme="1"/>
        <rFont val="Calibri"/>
        <family val="2"/>
        <scheme val="minor"/>
      </rPr>
      <t>Number of resolutions sent outside 20 working days SLA</t>
    </r>
  </si>
  <si>
    <t xml:space="preserve">Percentage availability of the Administration Website measured during core service hours only, excluding Scheduled Downtime.
Core service hours are defined as 08:00 and 20:00 GMT, Monday to Friday between, including English public holidays.
Service availability minutes are measured by testing application server availability at least every minute.
</t>
  </si>
  <si>
    <r>
      <rPr>
        <b/>
        <sz val="12"/>
        <color theme="1"/>
        <rFont val="Calibri"/>
        <family val="2"/>
        <scheme val="minor"/>
      </rPr>
      <t>Enquiries resolved outside of 20 working day timeframe</t>
    </r>
    <r>
      <rPr>
        <sz val="12"/>
        <color theme="1"/>
        <rFont val="Calibri"/>
        <family val="2"/>
        <scheme val="minor"/>
      </rPr>
      <t xml:space="preserve">
Where an incident is not resolved within 20 working days SLA, the resolution must be included in the "Enquiries resolved outside SLA" cell for the month in which the incident was resolved, not the month in which it was identified.
If an explanation for a failure of the kind described above is not provided in an exception report, the contractor must provide further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</si>
</sst>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4" formatCode="_-&quot;£&quot;* #,##0.00_-;\-&quot;£&quot;* #,##0.00_-;_-&quot;£&quot;* &quot;-&quot;??_-;_-@_-"/>
    <numFmt numFmtId="164" formatCode="&quot;£&quot;#,##0.00"/>
    <numFmt numFmtId="165" formatCode="&quot;£&quot;#,##0"/>
    <numFmt numFmtId="166" formatCode="[h]:mm"/>
  </numFmts>
  <fonts count="34"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4"/>
      <color rgb="FFFF0000"/>
      <name val="Calibri"/>
      <family val="2"/>
      <scheme val="minor"/>
    </font>
    <font>
      <b/>
      <sz val="24"/>
      <color theme="4" tint="-0.249977111117893"/>
      <name val="Calibri"/>
      <family val="2"/>
      <scheme val="minor"/>
    </font>
    <font>
      <sz val="11"/>
      <color theme="1"/>
      <name val="Calibri"/>
      <family val="2"/>
      <scheme val="minor"/>
    </font>
    <font>
      <i/>
      <sz val="11"/>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2"/>
      <color rgb="FFFF0000"/>
      <name val="Calibri"/>
      <family val="2"/>
      <scheme val="minor"/>
    </font>
    <font>
      <b/>
      <sz val="12"/>
      <color theme="1"/>
      <name val="Calibri"/>
      <family val="2"/>
      <scheme val="minor"/>
    </font>
    <font>
      <sz val="11"/>
      <color rgb="FFFF0000"/>
      <name val="Calibri"/>
      <family val="2"/>
      <scheme val="minor"/>
    </font>
    <font>
      <b/>
      <sz val="12"/>
      <color rgb="FFFFFFFF"/>
      <name val="Arial"/>
      <family val="2"/>
    </font>
    <font>
      <b/>
      <sz val="12"/>
      <color theme="1"/>
      <name val="Arial"/>
      <family val="2"/>
    </font>
    <font>
      <b/>
      <sz val="18"/>
      <color rgb="FFFF0000"/>
      <name val="Calibri"/>
      <family val="2"/>
      <scheme val="minor"/>
    </font>
    <font>
      <sz val="18"/>
      <color theme="1"/>
      <name val="Calibri"/>
      <family val="2"/>
      <scheme val="minor"/>
    </font>
    <font>
      <sz val="16"/>
      <color theme="1"/>
      <name val="Calibri"/>
      <family val="2"/>
      <scheme val="minor"/>
    </font>
    <font>
      <b/>
      <sz val="16"/>
      <color theme="1"/>
      <name val="Arial"/>
      <family val="2"/>
    </font>
    <font>
      <b/>
      <sz val="14"/>
      <color theme="1"/>
      <name val="Arial"/>
      <family val="2"/>
    </font>
    <font>
      <b/>
      <sz val="14"/>
      <color rgb="FFFF0000"/>
      <name val="Arial"/>
      <family val="2"/>
    </font>
    <font>
      <sz val="20"/>
      <color theme="1"/>
      <name val="Arial"/>
      <family val="2"/>
    </font>
    <font>
      <b/>
      <sz val="20"/>
      <color theme="1"/>
      <name val="Arial"/>
      <family val="2"/>
    </font>
    <font>
      <b/>
      <sz val="12"/>
      <color theme="0"/>
      <name val="Arial"/>
      <family val="2"/>
    </font>
    <font>
      <b/>
      <sz val="12"/>
      <name val="Calibri"/>
      <family val="2"/>
      <scheme val="minor"/>
    </font>
    <font>
      <b/>
      <sz val="20"/>
      <color rgb="FFFF0000"/>
      <name val="Arial"/>
      <family val="2"/>
    </font>
    <font>
      <b/>
      <sz val="24"/>
      <color rgb="FFFFFFFF"/>
      <name val="Arial"/>
      <family val="2"/>
    </font>
    <font>
      <sz val="14"/>
      <color theme="1"/>
      <name val="Calibri"/>
      <family val="2"/>
      <scheme val="minor"/>
    </font>
    <font>
      <sz val="14"/>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lightDown">
        <fgColor theme="0" tint="-0.34998626667073579"/>
        <bgColor indexed="65"/>
      </patternFill>
    </fill>
    <fill>
      <patternFill patternType="solid">
        <fgColor theme="1"/>
        <bgColor indexed="64"/>
      </patternFill>
    </fill>
    <fill>
      <patternFill patternType="solid">
        <fgColor theme="2"/>
        <bgColor indexed="64"/>
      </patternFill>
    </fill>
    <fill>
      <patternFill patternType="lightUp">
        <bgColor theme="0"/>
      </patternFill>
    </fill>
    <fill>
      <patternFill patternType="solid">
        <fgColor theme="0" tint="-0.34998626667073579"/>
        <bgColor indexed="64"/>
      </patternFill>
    </fill>
  </fills>
  <borders count="8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Dashed">
        <color auto="1"/>
      </left>
      <right style="mediumDashed">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Dashed">
        <color auto="1"/>
      </left>
      <right style="mediumDashed">
        <color auto="1"/>
      </right>
      <top style="thin">
        <color auto="1"/>
      </top>
      <bottom/>
      <diagonal/>
    </border>
    <border>
      <left style="mediumDashed">
        <color auto="1"/>
      </left>
      <right style="mediumDashed">
        <color auto="1"/>
      </right>
      <top style="medium">
        <color indexed="64"/>
      </top>
      <bottom style="medium">
        <color indexed="64"/>
      </bottom>
      <diagonal/>
    </border>
    <border>
      <left style="mediumDashed">
        <color auto="1"/>
      </left>
      <right style="mediumDashed">
        <color auto="1"/>
      </right>
      <top/>
      <bottom style="thin">
        <color auto="1"/>
      </bottom>
      <diagonal/>
    </border>
    <border>
      <left style="medium">
        <color indexed="64"/>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thin">
        <color auto="1"/>
      </left>
      <right/>
      <top/>
      <bottom style="medium">
        <color auto="1"/>
      </bottom>
      <diagonal/>
    </border>
    <border>
      <left/>
      <right style="thin">
        <color auto="1"/>
      </right>
      <top style="medium">
        <color auto="1"/>
      </top>
      <bottom style="thin">
        <color auto="1"/>
      </bottom>
      <diagonal/>
    </border>
    <border>
      <left style="thin">
        <color auto="1"/>
      </left>
      <right/>
      <top style="thin">
        <color auto="1"/>
      </top>
      <bottom style="medium">
        <color auto="1"/>
      </bottom>
      <diagonal/>
    </border>
    <border>
      <left style="mediumDashed">
        <color auto="1"/>
      </left>
      <right style="medium">
        <color indexed="64"/>
      </right>
      <top style="medium">
        <color indexed="64"/>
      </top>
      <bottom style="medium">
        <color indexed="64"/>
      </bottom>
      <diagonal/>
    </border>
    <border>
      <left style="mediumDashed">
        <color auto="1"/>
      </left>
      <right style="medium">
        <color indexed="64"/>
      </right>
      <top/>
      <bottom style="thin">
        <color auto="1"/>
      </bottom>
      <diagonal/>
    </border>
    <border>
      <left style="mediumDashed">
        <color auto="1"/>
      </left>
      <right style="medium">
        <color indexed="64"/>
      </right>
      <top/>
      <bottom/>
      <diagonal/>
    </border>
    <border>
      <left style="medium">
        <color indexed="64"/>
      </left>
      <right style="mediumDashed">
        <color auto="1"/>
      </right>
      <top style="medium">
        <color indexed="64"/>
      </top>
      <bottom style="medium">
        <color indexed="64"/>
      </bottom>
      <diagonal/>
    </border>
  </borders>
  <cellStyleXfs count="3">
    <xf numFmtId="0" fontId="0" fillId="0" borderId="0"/>
    <xf numFmtId="9" fontId="9" fillId="0" borderId="0" applyFont="0" applyFill="0" applyBorder="0" applyAlignment="0" applyProtection="0"/>
    <xf numFmtId="44" fontId="9" fillId="0" borderId="0" applyFont="0" applyFill="0" applyBorder="0" applyAlignment="0" applyProtection="0"/>
  </cellStyleXfs>
  <cellXfs count="539">
    <xf numFmtId="0" fontId="0" fillId="0" borderId="0" xfId="0"/>
    <xf numFmtId="0" fontId="0" fillId="0" borderId="0" xfId="0" applyAlignment="1">
      <alignment wrapText="1"/>
    </xf>
    <xf numFmtId="0" fontId="0" fillId="0" borderId="0" xfId="0" applyAlignment="1">
      <alignment horizontal="left" vertical="center" wrapText="1"/>
    </xf>
    <xf numFmtId="164" fontId="0" fillId="0" borderId="0" xfId="0" applyNumberFormat="1" applyAlignment="1">
      <alignment wrapText="1"/>
    </xf>
    <xf numFmtId="49" fontId="0" fillId="0" borderId="0" xfId="0" applyNumberFormat="1" applyAlignment="1">
      <alignment horizontal="center" vertical="center" wrapText="1"/>
    </xf>
    <xf numFmtId="49" fontId="2" fillId="0" borderId="0" xfId="0" applyNumberFormat="1" applyFont="1" applyAlignment="1">
      <alignment horizontal="center" vertical="center" wrapText="1"/>
    </xf>
    <xf numFmtId="0" fontId="0" fillId="0" borderId="0" xfId="0" applyAlignment="1">
      <alignment horizont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vertical="center" wrapText="1"/>
    </xf>
    <xf numFmtId="164" fontId="0" fillId="0" borderId="0" xfId="0" applyNumberFormat="1" applyAlignment="1">
      <alignment horizontal="center" wrapText="1"/>
    </xf>
    <xf numFmtId="49" fontId="0" fillId="0" borderId="0" xfId="0" applyNumberFormat="1" applyAlignment="1">
      <alignment horizontal="right" wrapText="1"/>
    </xf>
    <xf numFmtId="10" fontId="0" fillId="0" borderId="0" xfId="0" applyNumberFormat="1" applyAlignment="1">
      <alignment wrapText="1"/>
    </xf>
    <xf numFmtId="1" fontId="0" fillId="0" borderId="0" xfId="0" applyNumberFormat="1" applyAlignment="1">
      <alignment horizontal="center" vertical="center" wrapText="1"/>
    </xf>
    <xf numFmtId="10" fontId="0" fillId="0" borderId="0" xfId="0" applyNumberFormat="1" applyAlignment="1">
      <alignment horizontal="left" vertical="center" wrapText="1"/>
    </xf>
    <xf numFmtId="0" fontId="3" fillId="0" borderId="0" xfId="0" applyFont="1" applyAlignment="1">
      <alignment horizontal="center" vertical="center" wrapText="1"/>
    </xf>
    <xf numFmtId="0" fontId="0" fillId="0" borderId="38" xfId="0" applyBorder="1" applyAlignment="1">
      <alignment wrapText="1"/>
    </xf>
    <xf numFmtId="0" fontId="0" fillId="0" borderId="39" xfId="0" applyBorder="1" applyAlignment="1">
      <alignment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3" fillId="0" borderId="38" xfId="0" applyFont="1" applyBorder="1" applyAlignment="1">
      <alignment horizontal="center" vertical="center" wrapText="1"/>
    </xf>
    <xf numFmtId="0" fontId="2" fillId="0" borderId="38" xfId="0" applyFont="1" applyBorder="1" applyAlignment="1">
      <alignment wrapText="1"/>
    </xf>
    <xf numFmtId="0" fontId="2" fillId="0" borderId="39" xfId="0" applyFont="1" applyBorder="1" applyAlignment="1">
      <alignment wrapText="1"/>
    </xf>
    <xf numFmtId="0" fontId="0" fillId="0" borderId="40" xfId="0" applyBorder="1" applyAlignment="1">
      <alignment wrapText="1"/>
    </xf>
    <xf numFmtId="0" fontId="0" fillId="0" borderId="41" xfId="0" applyBorder="1" applyAlignment="1">
      <alignment wrapText="1"/>
    </xf>
    <xf numFmtId="0" fontId="0" fillId="0" borderId="42" xfId="0" applyBorder="1" applyAlignment="1">
      <alignment wrapText="1"/>
    </xf>
    <xf numFmtId="0" fontId="0" fillId="3" borderId="0" xfId="0" applyFill="1" applyAlignment="1">
      <alignment wrapText="1"/>
    </xf>
    <xf numFmtId="0" fontId="4" fillId="5" borderId="1" xfId="0" applyFont="1" applyFill="1" applyBorder="1" applyAlignment="1">
      <alignment horizontal="left" vertical="center" wrapText="1"/>
    </xf>
    <xf numFmtId="164" fontId="0" fillId="3" borderId="0" xfId="0" applyNumberFormat="1" applyFill="1" applyAlignment="1">
      <alignment wrapText="1"/>
    </xf>
    <xf numFmtId="0" fontId="0" fillId="3" borderId="0" xfId="0" applyFill="1" applyAlignment="1">
      <alignment horizontal="center" vertical="center" wrapText="1"/>
    </xf>
    <xf numFmtId="0" fontId="0" fillId="3" borderId="0" xfId="0" applyFill="1" applyAlignment="1">
      <alignment horizontal="left" vertical="center" wrapText="1"/>
    </xf>
    <xf numFmtId="1" fontId="0" fillId="3" borderId="0" xfId="0" applyNumberFormat="1" applyFill="1" applyAlignment="1">
      <alignment horizontal="center" vertical="center" wrapText="1"/>
    </xf>
    <xf numFmtId="0" fontId="0" fillId="3" borderId="41" xfId="0" applyFill="1" applyBorder="1" applyAlignment="1">
      <alignment wrapText="1"/>
    </xf>
    <xf numFmtId="0" fontId="2" fillId="0" borderId="0" xfId="0" applyFont="1" applyAlignment="1">
      <alignment horizontal="left" vertical="center" wrapText="1"/>
    </xf>
    <xf numFmtId="0" fontId="2" fillId="3" borderId="0" xfId="0" applyFont="1" applyFill="1" applyAlignment="1">
      <alignment horizontal="left" vertical="center" wrapText="1"/>
    </xf>
    <xf numFmtId="0" fontId="4" fillId="0" borderId="0" xfId="0" applyFont="1" applyAlignment="1">
      <alignment horizontal="center" vertical="center" textRotation="90" wrapText="1"/>
    </xf>
    <xf numFmtId="10" fontId="3" fillId="0" borderId="0" xfId="0" applyNumberFormat="1" applyFont="1" applyAlignment="1">
      <alignment horizontal="right" vertical="center" wrapText="1"/>
    </xf>
    <xf numFmtId="0" fontId="4" fillId="0" borderId="0" xfId="0" applyFont="1" applyAlignment="1">
      <alignment horizontal="center" vertical="center" wrapText="1"/>
    </xf>
    <xf numFmtId="164" fontId="3" fillId="0" borderId="0" xfId="0" applyNumberFormat="1" applyFont="1" applyAlignment="1">
      <alignment horizontal="center" vertical="center" wrapText="1"/>
    </xf>
    <xf numFmtId="49" fontId="2" fillId="0" borderId="0" xfId="0" applyNumberFormat="1" applyFont="1" applyAlignment="1">
      <alignment vertical="center" wrapText="1"/>
    </xf>
    <xf numFmtId="0" fontId="4" fillId="0" borderId="12" xfId="0" applyFont="1" applyBorder="1" applyAlignment="1">
      <alignment horizontal="center" vertical="center" wrapText="1"/>
    </xf>
    <xf numFmtId="164" fontId="0" fillId="0" borderId="12" xfId="0" applyNumberFormat="1" applyBorder="1" applyAlignment="1">
      <alignment horizontal="right" vertical="center" wrapText="1"/>
    </xf>
    <xf numFmtId="0" fontId="0" fillId="0" borderId="1" xfId="0" applyBorder="1"/>
    <xf numFmtId="0" fontId="0" fillId="0" borderId="19" xfId="0" applyBorder="1"/>
    <xf numFmtId="0" fontId="0" fillId="8" borderId="19" xfId="0" applyFill="1" applyBorder="1" applyAlignment="1">
      <alignment wrapText="1"/>
    </xf>
    <xf numFmtId="0" fontId="0" fillId="8" borderId="23" xfId="0" applyFill="1" applyBorder="1" applyAlignment="1">
      <alignment wrapText="1"/>
    </xf>
    <xf numFmtId="0" fontId="0" fillId="9" borderId="0" xfId="0" applyFill="1" applyAlignment="1">
      <alignment horizontal="left" vertical="top"/>
    </xf>
    <xf numFmtId="0" fontId="0" fillId="3" borderId="0" xfId="0" applyFill="1" applyAlignment="1">
      <alignment horizontal="left" vertical="top"/>
    </xf>
    <xf numFmtId="0" fontId="5" fillId="3" borderId="0" xfId="0" applyFont="1" applyFill="1" applyAlignment="1">
      <alignment horizontal="left" vertical="top"/>
    </xf>
    <xf numFmtId="0" fontId="11" fillId="0" borderId="1" xfId="0" applyFont="1" applyBorder="1" applyAlignment="1">
      <alignment horizontal="left" vertical="top"/>
    </xf>
    <xf numFmtId="0" fontId="3" fillId="3" borderId="0" xfId="0" applyFont="1" applyFill="1"/>
    <xf numFmtId="0" fontId="0" fillId="2" borderId="1" xfId="0" applyFill="1" applyBorder="1" applyAlignment="1">
      <alignment vertical="top" wrapText="1"/>
    </xf>
    <xf numFmtId="0" fontId="3" fillId="0" borderId="0" xfId="0" applyFont="1"/>
    <xf numFmtId="0" fontId="0" fillId="9" borderId="0" xfId="0" applyFill="1" applyAlignment="1">
      <alignment wrapText="1"/>
    </xf>
    <xf numFmtId="0" fontId="0" fillId="3" borderId="0" xfId="0" applyFill="1" applyAlignment="1">
      <alignment vertical="top"/>
    </xf>
    <xf numFmtId="0" fontId="0" fillId="9" borderId="0" xfId="0" applyFill="1" applyAlignment="1">
      <alignment vertical="top"/>
    </xf>
    <xf numFmtId="0" fontId="0" fillId="3" borderId="0" xfId="0" applyFill="1" applyAlignment="1">
      <alignment vertical="top" wrapText="1"/>
    </xf>
    <xf numFmtId="0" fontId="0" fillId="9" borderId="0" xfId="0" applyFill="1" applyAlignment="1">
      <alignment vertical="top" wrapText="1"/>
    </xf>
    <xf numFmtId="0" fontId="0" fillId="3" borderId="0" xfId="0" applyFill="1" applyAlignment="1">
      <alignment horizontal="left" vertical="top" wrapText="1"/>
    </xf>
    <xf numFmtId="0" fontId="0" fillId="9" borderId="0" xfId="0" applyFill="1" applyAlignment="1">
      <alignment horizontal="left" vertical="top" wrapText="1"/>
    </xf>
    <xf numFmtId="0" fontId="0" fillId="9" borderId="0" xfId="0" applyFill="1"/>
    <xf numFmtId="0" fontId="3" fillId="2" borderId="1" xfId="0" applyFont="1" applyFill="1" applyBorder="1" applyAlignment="1">
      <alignment horizontal="left" vertical="center"/>
    </xf>
    <xf numFmtId="49" fontId="6" fillId="0" borderId="0" xfId="0" applyNumberFormat="1" applyFont="1" applyAlignment="1">
      <alignment horizontal="center" vertical="center" wrapText="1"/>
    </xf>
    <xf numFmtId="0" fontId="3" fillId="0" borderId="0" xfId="0" applyFont="1" applyAlignment="1">
      <alignment horizontal="left" vertical="center" wrapText="1"/>
    </xf>
    <xf numFmtId="0" fontId="3" fillId="3" borderId="0" xfId="0" applyFont="1" applyFill="1" applyAlignment="1">
      <alignment horizontal="left" vertical="center" wrapText="1"/>
    </xf>
    <xf numFmtId="10" fontId="3" fillId="3" borderId="0" xfId="0" applyNumberFormat="1" applyFont="1" applyFill="1" applyAlignment="1">
      <alignment horizontal="center" vertical="center" wrapText="1"/>
    </xf>
    <xf numFmtId="164" fontId="3" fillId="3" borderId="0" xfId="0" applyNumberFormat="1" applyFont="1" applyFill="1" applyAlignment="1">
      <alignment horizontal="center" vertical="center" wrapText="1"/>
    </xf>
    <xf numFmtId="14" fontId="11" fillId="0" borderId="1" xfId="0" applyNumberFormat="1" applyFont="1" applyBorder="1" applyAlignment="1">
      <alignment horizontal="left" vertical="top"/>
    </xf>
    <xf numFmtId="0" fontId="0" fillId="3" borderId="0" xfId="0" applyFill="1"/>
    <xf numFmtId="0" fontId="0" fillId="3" borderId="0" xfId="0" applyFill="1" applyAlignment="1">
      <alignment horizontal="center" vertical="center"/>
    </xf>
    <xf numFmtId="0" fontId="0" fillId="9" borderId="0" xfId="0" applyFill="1" applyAlignment="1">
      <alignment horizontal="center" vertical="center"/>
    </xf>
    <xf numFmtId="165" fontId="11" fillId="0" borderId="1" xfId="2" applyNumberFormat="1" applyFont="1" applyBorder="1" applyAlignment="1">
      <alignment horizontal="left" vertical="center" wrapText="1"/>
    </xf>
    <xf numFmtId="14" fontId="11" fillId="0" borderId="1" xfId="0" applyNumberFormat="1" applyFont="1" applyBorder="1" applyAlignment="1">
      <alignment horizontal="left" vertical="center" wrapText="1"/>
    </xf>
    <xf numFmtId="6" fontId="11" fillId="0" borderId="1" xfId="0" applyNumberFormat="1" applyFont="1" applyBorder="1" applyAlignment="1">
      <alignment vertical="center" wrapText="1"/>
    </xf>
    <xf numFmtId="0" fontId="11" fillId="3" borderId="1" xfId="0" applyFont="1" applyFill="1" applyBorder="1" applyAlignment="1">
      <alignment horizontal="left" vertical="center" wrapText="1"/>
    </xf>
    <xf numFmtId="0" fontId="11" fillId="0" borderId="1" xfId="0" applyFont="1" applyBorder="1" applyAlignment="1">
      <alignment horizontal="left" vertical="center" wrapText="1"/>
    </xf>
    <xf numFmtId="0" fontId="0" fillId="10" borderId="19" xfId="0" applyFill="1" applyBorder="1" applyAlignment="1" applyProtection="1">
      <alignment vertical="top"/>
      <protection locked="0"/>
    </xf>
    <xf numFmtId="0" fontId="0" fillId="10" borderId="1" xfId="0" applyFill="1" applyBorder="1" applyAlignment="1" applyProtection="1">
      <alignment horizontal="center" vertical="top"/>
      <protection locked="0"/>
    </xf>
    <xf numFmtId="14" fontId="0" fillId="10" borderId="1" xfId="0" applyNumberFormat="1" applyFill="1" applyBorder="1" applyAlignment="1" applyProtection="1">
      <alignment vertical="top"/>
      <protection locked="0"/>
    </xf>
    <xf numFmtId="0" fontId="11" fillId="0" borderId="4" xfId="0" applyFont="1" applyBorder="1" applyAlignment="1">
      <alignment horizontal="left" vertical="center" wrapText="1"/>
    </xf>
    <xf numFmtId="0" fontId="3"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right" wrapText="1"/>
    </xf>
    <xf numFmtId="10" fontId="2" fillId="0" borderId="0" xfId="0" applyNumberFormat="1" applyFont="1" applyAlignment="1">
      <alignment horizontal="center" wrapText="1"/>
    </xf>
    <xf numFmtId="9" fontId="0" fillId="0" borderId="0" xfId="1" applyFont="1" applyAlignment="1">
      <alignment horizontal="center"/>
    </xf>
    <xf numFmtId="1" fontId="0" fillId="0" borderId="0" xfId="0" applyNumberFormat="1" applyAlignment="1">
      <alignment horizontal="center"/>
    </xf>
    <xf numFmtId="14" fontId="0" fillId="10" borderId="22" xfId="0" applyNumberFormat="1" applyFill="1" applyBorder="1" applyAlignment="1" applyProtection="1">
      <alignment vertical="top"/>
      <protection locked="0"/>
    </xf>
    <xf numFmtId="0" fontId="0" fillId="10" borderId="22" xfId="0" applyFill="1" applyBorder="1" applyAlignment="1" applyProtection="1">
      <alignment horizontal="center" vertical="top"/>
      <protection locked="0"/>
    </xf>
    <xf numFmtId="0" fontId="0" fillId="10" borderId="23" xfId="0" applyFill="1" applyBorder="1" applyAlignment="1" applyProtection="1">
      <alignment vertical="top"/>
      <protection locked="0"/>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5"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3" xfId="0" applyFont="1" applyBorder="1" applyAlignment="1">
      <alignment horizontal="left" vertical="center" wrapText="1"/>
    </xf>
    <xf numFmtId="0" fontId="1" fillId="2" borderId="1" xfId="0" applyFont="1" applyFill="1" applyBorder="1" applyAlignment="1">
      <alignment horizontal="left" vertical="top"/>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1" fillId="2" borderId="1" xfId="0" applyFont="1"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46" xfId="0" applyFill="1" applyBorder="1" applyAlignment="1">
      <alignment horizontal="center" vertical="center"/>
    </xf>
    <xf numFmtId="0" fontId="0" fillId="2" borderId="25" xfId="0" applyFill="1" applyBorder="1" applyAlignment="1">
      <alignment horizontal="center" vertical="center"/>
    </xf>
    <xf numFmtId="0" fontId="0" fillId="2" borderId="1" xfId="0" applyFill="1" applyBorder="1" applyAlignment="1">
      <alignment horizontal="center" vertical="center"/>
    </xf>
    <xf numFmtId="0" fontId="0" fillId="2" borderId="19" xfId="0" applyFill="1" applyBorder="1" applyAlignment="1">
      <alignment horizontal="center" vertical="center"/>
    </xf>
    <xf numFmtId="0" fontId="0" fillId="2" borderId="18" xfId="0" applyFill="1" applyBorder="1" applyAlignment="1">
      <alignment horizontal="center" vertical="center"/>
    </xf>
    <xf numFmtId="0" fontId="1" fillId="2" borderId="2" xfId="0" applyFont="1" applyFill="1" applyBorder="1" applyAlignment="1">
      <alignment horizontal="left" vertical="top"/>
    </xf>
    <xf numFmtId="14" fontId="0" fillId="10" borderId="5" xfId="0" applyNumberFormat="1" applyFill="1" applyBorder="1" applyAlignment="1" applyProtection="1">
      <alignment vertical="top"/>
      <protection locked="0"/>
    </xf>
    <xf numFmtId="0" fontId="0" fillId="10" borderId="5" xfId="0" applyFill="1" applyBorder="1" applyAlignment="1" applyProtection="1">
      <alignment horizontal="center" vertical="top"/>
      <protection locked="0"/>
    </xf>
    <xf numFmtId="0" fontId="0" fillId="10" borderId="31" xfId="0" applyFill="1" applyBorder="1" applyAlignment="1" applyProtection="1">
      <alignment vertical="top"/>
      <protection locked="0"/>
    </xf>
    <xf numFmtId="0" fontId="0" fillId="0" borderId="1" xfId="0" applyBorder="1" applyAlignment="1">
      <alignment horizontal="left" vertical="top" wrapText="1"/>
    </xf>
    <xf numFmtId="0" fontId="1" fillId="2" borderId="1" xfId="0" applyFont="1" applyFill="1" applyBorder="1" applyAlignment="1">
      <alignment horizontal="center" vertical="center"/>
    </xf>
    <xf numFmtId="0" fontId="1" fillId="0" borderId="0" xfId="0" applyFont="1"/>
    <xf numFmtId="0" fontId="18" fillId="6" borderId="13" xfId="0" applyFont="1" applyFill="1" applyBorder="1" applyAlignment="1">
      <alignment horizontal="center" vertical="top" wrapText="1"/>
    </xf>
    <xf numFmtId="0" fontId="18" fillId="6" borderId="14" xfId="0" applyFont="1" applyFill="1" applyBorder="1" applyAlignment="1">
      <alignment vertical="top" wrapText="1"/>
    </xf>
    <xf numFmtId="0" fontId="18" fillId="6" borderId="14" xfId="0" applyFont="1" applyFill="1" applyBorder="1" applyAlignment="1">
      <alignment horizontal="center" vertical="top" wrapText="1"/>
    </xf>
    <xf numFmtId="0" fontId="1" fillId="8" borderId="1" xfId="0" applyFont="1" applyFill="1" applyBorder="1" applyAlignment="1">
      <alignment wrapText="1"/>
    </xf>
    <xf numFmtId="0" fontId="1" fillId="0" borderId="1" xfId="0" applyFont="1" applyBorder="1" applyAlignment="1">
      <alignment vertical="top" wrapText="1"/>
    </xf>
    <xf numFmtId="0" fontId="1" fillId="0" borderId="19" xfId="0" applyFont="1" applyBorder="1" applyAlignment="1">
      <alignment vertical="top" wrapText="1"/>
    </xf>
    <xf numFmtId="0" fontId="1" fillId="8" borderId="22" xfId="0" applyFont="1" applyFill="1" applyBorder="1" applyAlignment="1">
      <alignment wrapText="1"/>
    </xf>
    <xf numFmtId="0" fontId="18" fillId="6" borderId="1" xfId="0" applyFont="1" applyFill="1" applyBorder="1" applyAlignment="1">
      <alignment horizontal="center" vertical="center" wrapText="1"/>
    </xf>
    <xf numFmtId="0" fontId="19" fillId="0" borderId="0" xfId="0" applyFont="1"/>
    <xf numFmtId="0" fontId="1" fillId="0" borderId="1" xfId="0" applyFont="1" applyBorder="1" applyAlignment="1">
      <alignment horizontal="center" vertical="center" wrapText="1"/>
    </xf>
    <xf numFmtId="0" fontId="19" fillId="0" borderId="0" xfId="0" applyFont="1" applyAlignment="1">
      <alignment horizontal="left" vertical="top"/>
    </xf>
    <xf numFmtId="0" fontId="0" fillId="0" borderId="0" xfId="0" applyAlignment="1">
      <alignment horizontal="left" vertical="top" wrapText="1"/>
    </xf>
    <xf numFmtId="0" fontId="17" fillId="0" borderId="0" xfId="0" applyFont="1" applyAlignment="1">
      <alignment horizontal="left" vertical="top" wrapText="1"/>
    </xf>
    <xf numFmtId="164" fontId="20" fillId="12" borderId="1" xfId="0" applyNumberFormat="1" applyFont="1" applyFill="1" applyBorder="1" applyAlignment="1">
      <alignment horizontal="center" vertical="center" wrapText="1"/>
    </xf>
    <xf numFmtId="0" fontId="21" fillId="0" borderId="0" xfId="0" applyFont="1" applyAlignment="1">
      <alignment wrapText="1"/>
    </xf>
    <xf numFmtId="0" fontId="21" fillId="0" borderId="35" xfId="0" applyFont="1" applyBorder="1" applyAlignment="1">
      <alignment wrapText="1"/>
    </xf>
    <xf numFmtId="0" fontId="21" fillId="0" borderId="36" xfId="0" applyFont="1" applyBorder="1" applyAlignment="1">
      <alignment wrapText="1"/>
    </xf>
    <xf numFmtId="0" fontId="21" fillId="3" borderId="36" xfId="0" applyFont="1" applyFill="1" applyBorder="1" applyAlignment="1">
      <alignment wrapText="1"/>
    </xf>
    <xf numFmtId="0" fontId="21" fillId="0" borderId="37" xfId="0" applyFont="1" applyBorder="1" applyAlignment="1">
      <alignment wrapText="1"/>
    </xf>
    <xf numFmtId="0" fontId="21" fillId="0" borderId="38" xfId="0" applyFont="1" applyBorder="1" applyAlignment="1">
      <alignment wrapText="1"/>
    </xf>
    <xf numFmtId="0" fontId="21" fillId="0" borderId="39" xfId="0" applyFont="1" applyBorder="1" applyAlignment="1">
      <alignment wrapText="1"/>
    </xf>
    <xf numFmtId="0" fontId="16" fillId="0" borderId="25" xfId="0" applyFont="1" applyBorder="1" applyAlignment="1">
      <alignment horizontal="center" vertical="top" wrapText="1"/>
    </xf>
    <xf numFmtId="0" fontId="16" fillId="0" borderId="1" xfId="0" applyFont="1" applyBorder="1" applyAlignment="1">
      <alignment vertical="top" wrapText="1"/>
    </xf>
    <xf numFmtId="10" fontId="1" fillId="0" borderId="1" xfId="0" applyNumberFormat="1" applyFont="1" applyBorder="1" applyAlignment="1">
      <alignment horizontal="center" vertical="top" wrapText="1"/>
    </xf>
    <xf numFmtId="0" fontId="16" fillId="7" borderId="25" xfId="0" applyFont="1" applyFill="1" applyBorder="1" applyAlignment="1">
      <alignment horizontal="center" vertical="top" wrapText="1"/>
    </xf>
    <xf numFmtId="0" fontId="16" fillId="7" borderId="1" xfId="0" applyFont="1" applyFill="1" applyBorder="1" applyAlignment="1">
      <alignment vertical="top" wrapText="1"/>
    </xf>
    <xf numFmtId="0" fontId="1" fillId="7" borderId="1" xfId="0" applyFont="1" applyFill="1" applyBorder="1" applyAlignment="1">
      <alignment vertical="top" wrapText="1"/>
    </xf>
    <xf numFmtId="0" fontId="1" fillId="7" borderId="1" xfId="0" applyFont="1" applyFill="1" applyBorder="1" applyAlignment="1">
      <alignment horizontal="center" vertical="top" wrapText="1"/>
    </xf>
    <xf numFmtId="9" fontId="1" fillId="7" borderId="1" xfId="0" applyNumberFormat="1" applyFont="1" applyFill="1" applyBorder="1" applyAlignment="1">
      <alignment horizontal="center" vertical="top" wrapText="1"/>
    </xf>
    <xf numFmtId="0" fontId="16" fillId="7" borderId="33" xfId="0" applyFont="1" applyFill="1" applyBorder="1" applyAlignment="1">
      <alignment horizontal="center" vertical="top" wrapText="1"/>
    </xf>
    <xf numFmtId="0" fontId="16" fillId="7" borderId="22" xfId="0" applyFont="1" applyFill="1" applyBorder="1" applyAlignment="1">
      <alignment vertical="top" wrapText="1"/>
    </xf>
    <xf numFmtId="0" fontId="1" fillId="7" borderId="22" xfId="0" applyFont="1" applyFill="1" applyBorder="1" applyAlignment="1">
      <alignment vertical="top" wrapText="1"/>
    </xf>
    <xf numFmtId="0" fontId="16" fillId="0" borderId="1" xfId="0" applyFont="1" applyBorder="1" applyAlignment="1">
      <alignment vertical="center" wrapText="1"/>
    </xf>
    <xf numFmtId="0" fontId="1" fillId="0" borderId="1" xfId="0" applyFont="1" applyBorder="1" applyAlignment="1">
      <alignment horizontal="left" vertical="top" wrapText="1"/>
    </xf>
    <xf numFmtId="0" fontId="1" fillId="7" borderId="1" xfId="0" applyFont="1" applyFill="1" applyBorder="1" applyAlignment="1">
      <alignment horizontal="left" vertical="top" wrapText="1"/>
    </xf>
    <xf numFmtId="0" fontId="23" fillId="0" borderId="0" xfId="0" applyFont="1"/>
    <xf numFmtId="0" fontId="22" fillId="0" borderId="0" xfId="0" applyFont="1" applyAlignment="1">
      <alignment wrapText="1"/>
    </xf>
    <xf numFmtId="0" fontId="24" fillId="2" borderId="26" xfId="0" applyFont="1" applyFill="1" applyBorder="1" applyAlignment="1" applyProtection="1">
      <alignment horizontal="left" vertical="center" wrapText="1"/>
      <protection locked="0"/>
    </xf>
    <xf numFmtId="0" fontId="24" fillId="2" borderId="28" xfId="0" applyFont="1" applyFill="1" applyBorder="1" applyAlignment="1" applyProtection="1">
      <alignment horizontal="left" vertical="center" wrapText="1"/>
      <protection locked="0"/>
    </xf>
    <xf numFmtId="0" fontId="27" fillId="0" borderId="0" xfId="0" applyFont="1"/>
    <xf numFmtId="0" fontId="26" fillId="0" borderId="0" xfId="0" applyFont="1" applyAlignment="1">
      <alignment wrapText="1"/>
    </xf>
    <xf numFmtId="0" fontId="18" fillId="6" borderId="1" xfId="0" applyFont="1" applyFill="1" applyBorder="1" applyAlignment="1">
      <alignment horizontal="center" vertical="top" wrapText="1"/>
    </xf>
    <xf numFmtId="0" fontId="0" fillId="0" borderId="1" xfId="0" applyFill="1" applyBorder="1" applyAlignment="1">
      <alignment horizontal="left" vertical="top" wrapText="1"/>
    </xf>
    <xf numFmtId="0" fontId="28" fillId="6" borderId="14" xfId="0" applyFont="1" applyFill="1" applyBorder="1" applyAlignment="1">
      <alignment vertical="top" wrapText="1"/>
    </xf>
    <xf numFmtId="0" fontId="1" fillId="10" borderId="1" xfId="0" applyFont="1" applyFill="1" applyBorder="1" applyProtection="1">
      <protection locked="0"/>
    </xf>
    <xf numFmtId="0" fontId="1" fillId="11" borderId="19" xfId="0" applyFont="1" applyFill="1" applyBorder="1" applyProtection="1">
      <protection locked="0"/>
    </xf>
    <xf numFmtId="0" fontId="1" fillId="3" borderId="19" xfId="0" applyFont="1" applyFill="1" applyBorder="1" applyProtection="1">
      <protection locked="0"/>
    </xf>
    <xf numFmtId="0" fontId="1" fillId="3" borderId="23" xfId="0" applyFont="1" applyFill="1" applyBorder="1" applyProtection="1">
      <protection locked="0"/>
    </xf>
    <xf numFmtId="0" fontId="1" fillId="10" borderId="22" xfId="0" applyFont="1" applyFill="1" applyBorder="1" applyProtection="1">
      <protection locked="0"/>
    </xf>
    <xf numFmtId="166" fontId="22" fillId="0" borderId="0" xfId="0" applyNumberFormat="1" applyFont="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1" fontId="1" fillId="0" borderId="1" xfId="0" applyNumberFormat="1" applyFont="1" applyBorder="1" applyAlignment="1">
      <alignment horizontal="center" vertical="center" wrapText="1"/>
    </xf>
    <xf numFmtId="0" fontId="18" fillId="6" borderId="56"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8" fillId="6" borderId="55" xfId="0" applyFont="1" applyFill="1" applyBorder="1" applyAlignment="1">
      <alignment horizontal="center" vertical="center" wrapText="1"/>
    </xf>
    <xf numFmtId="0" fontId="1" fillId="0" borderId="1" xfId="0" applyFont="1" applyBorder="1" applyAlignment="1">
      <alignment horizontal="left" vertical="center" wrapText="1"/>
    </xf>
    <xf numFmtId="0" fontId="16" fillId="0" borderId="58" xfId="0" applyFont="1" applyFill="1" applyBorder="1" applyAlignment="1">
      <alignment horizontal="center" vertical="center"/>
    </xf>
    <xf numFmtId="0" fontId="16" fillId="0" borderId="57" xfId="0" applyFont="1" applyFill="1" applyBorder="1" applyAlignment="1">
      <alignment horizontal="center" vertical="center"/>
    </xf>
    <xf numFmtId="0" fontId="0" fillId="2" borderId="5" xfId="0" applyFill="1" applyBorder="1" applyAlignment="1">
      <alignment horizontal="center" vertical="center"/>
    </xf>
    <xf numFmtId="0" fontId="0" fillId="2" borderId="31" xfId="0" applyFill="1" applyBorder="1" applyAlignment="1">
      <alignment horizontal="center" vertical="center"/>
    </xf>
    <xf numFmtId="0" fontId="16" fillId="0" borderId="29" xfId="0" applyFont="1" applyFill="1" applyBorder="1" applyAlignment="1">
      <alignment horizontal="center" vertical="center"/>
    </xf>
    <xf numFmtId="0" fontId="16" fillId="0" borderId="56" xfId="0" applyFont="1" applyFill="1" applyBorder="1" applyAlignment="1">
      <alignment horizontal="center" vertical="center"/>
    </xf>
    <xf numFmtId="0" fontId="16" fillId="0" borderId="28" xfId="0" applyFont="1" applyFill="1" applyBorder="1" applyAlignment="1">
      <alignment horizontal="center" vertical="center"/>
    </xf>
    <xf numFmtId="0" fontId="16" fillId="0" borderId="50" xfId="0" applyFont="1" applyBorder="1" applyAlignment="1">
      <alignment horizontal="center" vertical="top" wrapText="1"/>
    </xf>
    <xf numFmtId="0" fontId="16" fillId="0" borderId="51" xfId="0" applyFont="1" applyBorder="1" applyAlignment="1">
      <alignment horizontal="center" vertical="top" wrapText="1"/>
    </xf>
    <xf numFmtId="0" fontId="16" fillId="0" borderId="52" xfId="0" applyFont="1" applyBorder="1" applyAlignment="1">
      <alignment horizontal="center" vertical="top" wrapText="1"/>
    </xf>
    <xf numFmtId="0" fontId="29" fillId="0" borderId="56" xfId="0" applyFont="1" applyBorder="1" applyAlignment="1">
      <alignment horizontal="center" vertical="top" wrapText="1"/>
    </xf>
    <xf numFmtId="0" fontId="29" fillId="0" borderId="27" xfId="0" applyFont="1" applyBorder="1" applyAlignment="1">
      <alignment horizontal="center" vertical="top" wrapText="1"/>
    </xf>
    <xf numFmtId="0" fontId="29" fillId="0" borderId="57" xfId="0" applyFont="1" applyBorder="1" applyAlignment="1">
      <alignment horizontal="center" vertical="top" wrapText="1"/>
    </xf>
    <xf numFmtId="0" fontId="29" fillId="0" borderId="28" xfId="0" applyFont="1" applyBorder="1" applyAlignment="1">
      <alignment horizontal="center" vertical="top" wrapText="1"/>
    </xf>
    <xf numFmtId="0" fontId="1" fillId="2" borderId="3" xfId="0" applyFont="1" applyFill="1" applyBorder="1" applyAlignment="1" applyProtection="1">
      <alignment horizontal="center" vertical="center" wrapText="1"/>
      <protection locked="0"/>
    </xf>
    <xf numFmtId="9" fontId="1" fillId="0" borderId="1" xfId="0" applyNumberFormat="1" applyFont="1" applyBorder="1" applyAlignment="1">
      <alignment horizontal="center" vertical="center" wrapText="1"/>
    </xf>
    <xf numFmtId="1" fontId="1" fillId="3" borderId="49" xfId="0" applyNumberFormat="1" applyFont="1" applyFill="1" applyBorder="1" applyAlignment="1" applyProtection="1">
      <alignment horizontal="center" vertical="center" wrapText="1"/>
      <protection locked="0"/>
    </xf>
    <xf numFmtId="0" fontId="1" fillId="2" borderId="4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7"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1" fontId="1" fillId="0" borderId="7" xfId="0" applyNumberFormat="1" applyFont="1" applyBorder="1" applyAlignment="1">
      <alignment horizontal="center" vertical="center" wrapText="1"/>
    </xf>
    <xf numFmtId="0" fontId="16" fillId="0" borderId="57" xfId="0" applyFont="1" applyBorder="1" applyAlignment="1">
      <alignment horizontal="center" vertical="top" wrapText="1"/>
    </xf>
    <xf numFmtId="0" fontId="1" fillId="0" borderId="57" xfId="0" applyFont="1" applyBorder="1" applyAlignment="1">
      <alignment horizontal="center" vertical="top" wrapText="1"/>
    </xf>
    <xf numFmtId="0" fontId="1" fillId="0" borderId="30" xfId="0" applyFont="1" applyBorder="1" applyAlignment="1">
      <alignment horizontal="center" vertical="top" wrapText="1"/>
    </xf>
    <xf numFmtId="0" fontId="1" fillId="2" borderId="5"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1" fontId="1" fillId="0" borderId="5" xfId="0" applyNumberFormat="1" applyFont="1" applyBorder="1" applyAlignment="1">
      <alignment horizontal="center" vertical="center" wrapText="1"/>
    </xf>
    <xf numFmtId="0" fontId="1" fillId="0" borderId="57" xfId="0" applyFont="1" applyBorder="1" applyAlignment="1">
      <alignment horizontal="center" vertical="center" wrapText="1"/>
    </xf>
    <xf numFmtId="1" fontId="1" fillId="0" borderId="57" xfId="0" applyNumberFormat="1" applyFont="1" applyBorder="1" applyAlignment="1">
      <alignment horizontal="center" vertical="center" wrapText="1"/>
    </xf>
    <xf numFmtId="0" fontId="1" fillId="0" borderId="56" xfId="0" applyFont="1" applyBorder="1" applyAlignment="1">
      <alignment horizontal="center" vertical="center" wrapText="1"/>
    </xf>
    <xf numFmtId="0" fontId="1" fillId="0" borderId="28" xfId="0" applyFont="1" applyBorder="1" applyAlignment="1">
      <alignment horizontal="center" vertical="center" wrapText="1"/>
    </xf>
    <xf numFmtId="0" fontId="1" fillId="2" borderId="44" xfId="0" applyFont="1" applyFill="1" applyBorder="1" applyAlignment="1" applyProtection="1">
      <alignment horizontal="center" vertical="center" wrapText="1"/>
      <protection locked="0"/>
    </xf>
    <xf numFmtId="0" fontId="1" fillId="2" borderId="43" xfId="0" applyFont="1" applyFill="1" applyBorder="1" applyAlignment="1" applyProtection="1">
      <alignment horizontal="center" vertical="center" wrapText="1"/>
      <protection locked="0"/>
    </xf>
    <xf numFmtId="0" fontId="1" fillId="0" borderId="62" xfId="0" applyFont="1" applyFill="1" applyBorder="1" applyAlignment="1" applyProtection="1">
      <alignment horizontal="left" vertical="center" wrapText="1"/>
      <protection locked="0"/>
    </xf>
    <xf numFmtId="0" fontId="1" fillId="0" borderId="63" xfId="0" applyFont="1" applyFill="1" applyBorder="1" applyAlignment="1" applyProtection="1">
      <alignment horizontal="left" vertical="center" wrapText="1"/>
      <protection locked="0"/>
    </xf>
    <xf numFmtId="0" fontId="1" fillId="2" borderId="9"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6" fillId="0" borderId="56" xfId="0" applyFont="1" applyBorder="1" applyAlignment="1">
      <alignment horizontal="left" vertical="top" wrapText="1"/>
    </xf>
    <xf numFmtId="0" fontId="1" fillId="0" borderId="65" xfId="0" applyFont="1" applyFill="1" applyBorder="1" applyAlignment="1" applyProtection="1">
      <alignment horizontal="left" vertical="center" wrapText="1"/>
      <protection locked="0"/>
    </xf>
    <xf numFmtId="1" fontId="1" fillId="0" borderId="27" xfId="0" applyNumberFormat="1" applyFont="1" applyBorder="1" applyAlignment="1">
      <alignment horizontal="center" vertical="center" wrapText="1"/>
    </xf>
    <xf numFmtId="0" fontId="16" fillId="0" borderId="26" xfId="0" applyFont="1" applyBorder="1" applyAlignment="1">
      <alignment vertical="top" wrapText="1"/>
    </xf>
    <xf numFmtId="0" fontId="16" fillId="0" borderId="56" xfId="0" applyFont="1" applyBorder="1" applyAlignment="1">
      <alignment horizontal="center" vertical="top" wrapText="1"/>
    </xf>
    <xf numFmtId="0" fontId="16" fillId="0" borderId="26" xfId="0" applyFont="1" applyBorder="1" applyAlignment="1">
      <alignment horizontal="left" vertical="top" wrapText="1"/>
    </xf>
    <xf numFmtId="0" fontId="16" fillId="0" borderId="28" xfId="0" applyFont="1" applyBorder="1" applyAlignment="1">
      <alignment horizontal="center" vertical="top" wrapText="1"/>
    </xf>
    <xf numFmtId="0" fontId="16" fillId="0" borderId="27" xfId="0" applyFont="1" applyBorder="1" applyAlignment="1">
      <alignment horizontal="center" vertical="top" wrapText="1"/>
    </xf>
    <xf numFmtId="1" fontId="1" fillId="0" borderId="44"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16" fillId="0" borderId="55" xfId="0" applyFont="1" applyBorder="1" applyAlignment="1">
      <alignment vertical="top" wrapText="1"/>
    </xf>
    <xf numFmtId="0" fontId="1" fillId="0" borderId="66" xfId="0" applyFont="1" applyFill="1" applyBorder="1" applyAlignment="1" applyProtection="1">
      <alignment horizontal="left" vertical="center" wrapText="1"/>
      <protection locked="0"/>
    </xf>
    <xf numFmtId="1" fontId="1" fillId="0" borderId="43" xfId="0" applyNumberFormat="1" applyFont="1" applyBorder="1" applyAlignment="1" applyProtection="1">
      <alignment horizontal="center" vertical="center" wrapText="1"/>
      <protection locked="0"/>
    </xf>
    <xf numFmtId="0" fontId="1" fillId="0" borderId="27" xfId="0"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2" borderId="32"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wrapText="1"/>
      <protection locked="0"/>
    </xf>
    <xf numFmtId="0" fontId="1" fillId="0" borderId="5" xfId="0" applyFont="1" applyBorder="1" applyAlignment="1">
      <alignment horizontal="left" vertical="center" wrapText="1"/>
    </xf>
    <xf numFmtId="1" fontId="1" fillId="3" borderId="67" xfId="0" applyNumberFormat="1" applyFont="1" applyFill="1" applyBorder="1" applyAlignment="1" applyProtection="1">
      <alignment horizontal="center" vertical="center" wrapText="1"/>
      <protection locked="0"/>
    </xf>
    <xf numFmtId="9" fontId="1" fillId="0" borderId="5" xfId="0" applyNumberFormat="1" applyFont="1" applyBorder="1" applyAlignment="1">
      <alignment horizontal="center" vertical="center" wrapText="1"/>
    </xf>
    <xf numFmtId="0" fontId="16" fillId="0" borderId="27" xfId="0" applyFont="1" applyBorder="1" applyAlignment="1">
      <alignment horizontal="center" vertical="center" wrapText="1"/>
    </xf>
    <xf numFmtId="0" fontId="16" fillId="0" borderId="57" xfId="0" applyFont="1" applyBorder="1" applyAlignment="1">
      <alignment horizontal="center" vertical="center" wrapText="1"/>
    </xf>
    <xf numFmtId="0" fontId="18" fillId="6" borderId="51" xfId="0" applyFont="1" applyFill="1" applyBorder="1" applyAlignment="1">
      <alignment horizontal="center" vertical="center" wrapText="1"/>
    </xf>
    <xf numFmtId="0" fontId="1" fillId="0" borderId="7" xfId="0" applyFont="1" applyBorder="1" applyAlignment="1">
      <alignment horizontal="left" vertical="center" wrapText="1"/>
    </xf>
    <xf numFmtId="1" fontId="1" fillId="2" borderId="69" xfId="0" applyNumberFormat="1" applyFont="1" applyFill="1" applyBorder="1" applyAlignment="1" applyProtection="1">
      <alignment horizontal="center" vertical="center" wrapText="1"/>
      <protection locked="0"/>
    </xf>
    <xf numFmtId="9" fontId="1" fillId="0" borderId="7" xfId="0" applyNumberFormat="1" applyFont="1" applyBorder="1" applyAlignment="1">
      <alignment horizontal="center" vertical="center" wrapText="1"/>
    </xf>
    <xf numFmtId="0" fontId="16" fillId="0" borderId="68" xfId="0" applyFont="1" applyBorder="1" applyAlignment="1">
      <alignment horizontal="center" vertical="top" wrapText="1"/>
    </xf>
    <xf numFmtId="0" fontId="1" fillId="2" borderId="43" xfId="0" applyFont="1" applyFill="1" applyBorder="1" applyAlignment="1">
      <alignment horizontal="center" vertical="center"/>
    </xf>
    <xf numFmtId="0" fontId="16" fillId="0" borderId="26" xfId="0" applyFont="1" applyBorder="1" applyAlignment="1">
      <alignment horizontal="left" vertical="center" wrapText="1"/>
    </xf>
    <xf numFmtId="0" fontId="16" fillId="0" borderId="55" xfId="0" applyFont="1" applyBorder="1" applyAlignment="1">
      <alignment horizontal="left"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10" fontId="1" fillId="0" borderId="62" xfId="0" applyNumberFormat="1" applyFont="1" applyBorder="1" applyAlignment="1">
      <alignment horizontal="center" vertical="center" wrapText="1"/>
    </xf>
    <xf numFmtId="10" fontId="1" fillId="0" borderId="63" xfId="0" applyNumberFormat="1" applyFont="1" applyBorder="1" applyAlignment="1">
      <alignment horizontal="center" vertical="center" wrapText="1"/>
    </xf>
    <xf numFmtId="10" fontId="1" fillId="0" borderId="64" xfId="0" applyNumberFormat="1" applyFont="1" applyBorder="1" applyAlignment="1">
      <alignment horizontal="center" vertical="center" wrapText="1"/>
    </xf>
    <xf numFmtId="10" fontId="1" fillId="0" borderId="28" xfId="0" applyNumberFormat="1" applyFont="1" applyBorder="1" applyAlignment="1">
      <alignment horizontal="center" vertical="center" wrapText="1"/>
    </xf>
    <xf numFmtId="10" fontId="1" fillId="0" borderId="30" xfId="0" applyNumberFormat="1" applyFont="1" applyBorder="1" applyAlignment="1">
      <alignment horizontal="center" vertical="center" wrapText="1"/>
    </xf>
    <xf numFmtId="1" fontId="1" fillId="3" borderId="34" xfId="0" applyNumberFormat="1" applyFont="1" applyFill="1" applyBorder="1" applyAlignment="1">
      <alignment horizontal="center" vertical="center" wrapText="1"/>
    </xf>
    <xf numFmtId="9" fontId="1" fillId="0" borderId="66" xfId="1" applyFont="1" applyBorder="1" applyAlignment="1">
      <alignment horizontal="center" vertical="center" wrapText="1"/>
    </xf>
    <xf numFmtId="1" fontId="1" fillId="3" borderId="25" xfId="0" applyNumberFormat="1" applyFont="1" applyFill="1" applyBorder="1" applyAlignment="1">
      <alignment horizontal="center" vertical="center" wrapText="1"/>
    </xf>
    <xf numFmtId="9" fontId="1" fillId="0" borderId="63" xfId="1" applyFont="1" applyBorder="1" applyAlignment="1">
      <alignment horizontal="center" vertical="center" wrapText="1"/>
    </xf>
    <xf numFmtId="1" fontId="1" fillId="3" borderId="18" xfId="0" applyNumberFormat="1" applyFont="1" applyFill="1" applyBorder="1" applyAlignment="1">
      <alignment horizontal="center" vertical="center" wrapText="1"/>
    </xf>
    <xf numFmtId="9" fontId="1" fillId="0" borderId="65" xfId="1" applyFont="1" applyBorder="1" applyAlignment="1">
      <alignment horizontal="center" vertical="center" wrapText="1"/>
    </xf>
    <xf numFmtId="9" fontId="1" fillId="3" borderId="55" xfId="1" applyFont="1" applyFill="1" applyBorder="1" applyAlignment="1">
      <alignment horizontal="center" vertical="center" wrapText="1"/>
    </xf>
    <xf numFmtId="0" fontId="1" fillId="0" borderId="62" xfId="0" applyFont="1" applyBorder="1" applyAlignment="1">
      <alignment horizontal="left" vertical="center" wrapText="1"/>
    </xf>
    <xf numFmtId="0" fontId="1" fillId="0" borderId="63" xfId="0" applyFont="1" applyBorder="1" applyAlignment="1">
      <alignment horizontal="left" vertical="center" wrapText="1"/>
    </xf>
    <xf numFmtId="0" fontId="1" fillId="0" borderId="65" xfId="0" applyFont="1" applyBorder="1" applyAlignment="1">
      <alignment horizontal="left" vertical="center" wrapText="1"/>
    </xf>
    <xf numFmtId="0" fontId="1" fillId="2" borderId="62" xfId="0" applyFont="1" applyFill="1" applyBorder="1" applyAlignment="1" applyProtection="1">
      <alignment horizontal="left" vertical="center" wrapText="1"/>
      <protection locked="0"/>
    </xf>
    <xf numFmtId="0" fontId="1" fillId="2" borderId="63" xfId="0" applyFont="1" applyFill="1" applyBorder="1" applyAlignment="1" applyProtection="1">
      <alignment horizontal="left" vertical="center" wrapText="1"/>
      <protection locked="0"/>
    </xf>
    <xf numFmtId="0" fontId="1" fillId="2" borderId="64" xfId="0" applyFont="1" applyFill="1" applyBorder="1" applyAlignment="1" applyProtection="1">
      <alignment horizontal="left" vertical="center" wrapText="1"/>
      <protection locked="0"/>
    </xf>
    <xf numFmtId="0" fontId="16" fillId="3" borderId="55" xfId="0" applyFont="1" applyFill="1" applyBorder="1" applyAlignment="1">
      <alignment horizontal="center" vertical="top" wrapText="1"/>
    </xf>
    <xf numFmtId="0" fontId="16" fillId="0" borderId="26" xfId="0" applyFont="1" applyFill="1" applyBorder="1" applyAlignment="1">
      <alignment horizontal="left" vertical="center"/>
    </xf>
    <xf numFmtId="0" fontId="1" fillId="0" borderId="45" xfId="0" applyFont="1" applyFill="1" applyBorder="1" applyAlignment="1">
      <alignment horizontal="left" vertical="center" wrapText="1"/>
    </xf>
    <xf numFmtId="0" fontId="1" fillId="0" borderId="70" xfId="0" applyFont="1" applyFill="1" applyBorder="1" applyAlignment="1">
      <alignment horizontal="left" vertical="center" wrapText="1"/>
    </xf>
    <xf numFmtId="0" fontId="1" fillId="0" borderId="71" xfId="0" applyFont="1" applyFill="1" applyBorder="1" applyAlignment="1">
      <alignment horizontal="left" vertical="center" wrapText="1"/>
    </xf>
    <xf numFmtId="0" fontId="1" fillId="2" borderId="1" xfId="0" applyFont="1" applyFill="1" applyBorder="1" applyAlignment="1">
      <alignment horizontal="center" vertical="center"/>
    </xf>
    <xf numFmtId="0" fontId="0" fillId="0" borderId="0" xfId="0" applyBorder="1" applyAlignment="1">
      <alignment wrapText="1"/>
    </xf>
    <xf numFmtId="0" fontId="0" fillId="3" borderId="0" xfId="0" applyFill="1" applyBorder="1" applyAlignment="1">
      <alignment wrapText="1"/>
    </xf>
    <xf numFmtId="0" fontId="4" fillId="0" borderId="33" xfId="0" applyFont="1" applyBorder="1" applyAlignment="1">
      <alignment horizontal="center" vertical="center" wrapText="1"/>
    </xf>
    <xf numFmtId="0" fontId="4" fillId="3" borderId="22" xfId="0" applyFont="1" applyFill="1" applyBorder="1" applyAlignment="1">
      <alignment horizontal="center" vertical="center" wrapText="1"/>
    </xf>
    <xf numFmtId="164" fontId="4" fillId="0" borderId="22"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164" fontId="32" fillId="5" borderId="1" xfId="0" applyNumberFormat="1" applyFont="1" applyFill="1" applyBorder="1" applyAlignment="1">
      <alignment horizontal="center" vertical="center" wrapText="1"/>
    </xf>
    <xf numFmtId="164" fontId="32" fillId="5" borderId="19" xfId="0" applyNumberFormat="1" applyFont="1" applyFill="1" applyBorder="1" applyAlignment="1">
      <alignment horizontal="center" vertical="center" wrapText="1"/>
    </xf>
    <xf numFmtId="164" fontId="32" fillId="0" borderId="1" xfId="0" applyNumberFormat="1" applyFont="1" applyBorder="1" applyAlignment="1">
      <alignment horizontal="center" vertical="center" wrapText="1"/>
    </xf>
    <xf numFmtId="164" fontId="32" fillId="0" borderId="19" xfId="0" applyNumberFormat="1" applyFont="1" applyBorder="1" applyAlignment="1">
      <alignment horizontal="center" vertical="center" wrapText="1"/>
    </xf>
    <xf numFmtId="164" fontId="32" fillId="0" borderId="7"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0" fillId="0" borderId="0" xfId="0" applyFont="1"/>
    <xf numFmtId="0" fontId="1" fillId="0" borderId="25" xfId="0" applyFont="1" applyBorder="1"/>
    <xf numFmtId="0" fontId="1" fillId="0" borderId="33" xfId="0" applyFont="1" applyBorder="1"/>
    <xf numFmtId="164" fontId="33" fillId="0" borderId="1" xfId="0" applyNumberFormat="1" applyFont="1" applyFill="1" applyBorder="1" applyAlignment="1">
      <alignment horizontal="center" vertical="center" wrapText="1"/>
    </xf>
    <xf numFmtId="0" fontId="1" fillId="0" borderId="48" xfId="0" applyFont="1" applyBorder="1" applyAlignment="1">
      <alignment horizontal="center" vertical="top" wrapText="1"/>
    </xf>
    <xf numFmtId="10" fontId="1" fillId="0" borderId="65" xfId="0" applyNumberFormat="1" applyFont="1" applyBorder="1" applyAlignment="1">
      <alignment horizontal="center" vertical="center" wrapText="1"/>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0" fillId="2" borderId="8" xfId="0" applyFill="1" applyBorder="1" applyAlignment="1">
      <alignment horizontal="center" vertical="center"/>
    </xf>
    <xf numFmtId="10" fontId="16" fillId="0" borderId="62" xfId="0" applyNumberFormat="1" applyFont="1" applyBorder="1" applyAlignment="1">
      <alignment horizontal="center" vertical="center" wrapText="1"/>
    </xf>
    <xf numFmtId="10" fontId="16" fillId="0" borderId="63" xfId="0" applyNumberFormat="1" applyFont="1" applyBorder="1" applyAlignment="1">
      <alignment horizontal="center" vertical="center" wrapText="1"/>
    </xf>
    <xf numFmtId="10" fontId="16" fillId="0" borderId="65" xfId="0" applyNumberFormat="1" applyFont="1" applyBorder="1" applyAlignment="1">
      <alignment horizontal="center" vertical="center" wrapText="1"/>
    </xf>
    <xf numFmtId="10" fontId="1" fillId="0" borderId="55" xfId="0" applyNumberFormat="1" applyFont="1" applyBorder="1" applyAlignment="1">
      <alignment horizontal="center" vertical="center" wrapText="1"/>
    </xf>
    <xf numFmtId="0" fontId="16" fillId="0" borderId="1" xfId="0" applyFont="1" applyBorder="1" applyAlignment="1">
      <alignment horizontal="left" vertical="top" wrapText="1"/>
    </xf>
    <xf numFmtId="0" fontId="11" fillId="0" borderId="4" xfId="0" applyFont="1" applyBorder="1" applyAlignment="1">
      <alignment horizontal="center" vertical="center" wrapText="1"/>
    </xf>
    <xf numFmtId="0" fontId="14" fillId="2" borderId="1" xfId="0" applyFont="1" applyFill="1" applyBorder="1" applyAlignment="1">
      <alignment horizontal="left" vertical="top" wrapText="1"/>
    </xf>
    <xf numFmtId="0" fontId="11" fillId="0" borderId="2" xfId="0" applyFont="1" applyBorder="1" applyAlignment="1">
      <alignment horizontal="left" vertical="center" wrapText="1"/>
    </xf>
    <xf numFmtId="0" fontId="14" fillId="2" borderId="2" xfId="0" applyFont="1" applyFill="1" applyBorder="1" applyAlignment="1">
      <alignment vertical="top" wrapText="1"/>
    </xf>
    <xf numFmtId="0" fontId="0" fillId="0" borderId="1" xfId="0"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horizontal="left" vertical="top" wrapText="1"/>
    </xf>
    <xf numFmtId="0" fontId="11" fillId="0" borderId="5" xfId="0" applyFont="1" applyBorder="1" applyAlignment="1">
      <alignment vertical="center" wrapText="1"/>
    </xf>
    <xf numFmtId="0" fontId="15" fillId="0" borderId="5" xfId="0" applyFont="1" applyBorder="1" applyAlignment="1">
      <alignment horizontal="left" vertical="top" wrapText="1"/>
    </xf>
    <xf numFmtId="0" fontId="0" fillId="9" borderId="26" xfId="0" applyFill="1" applyBorder="1"/>
    <xf numFmtId="0" fontId="0" fillId="9" borderId="29" xfId="0" applyFill="1" applyBorder="1"/>
    <xf numFmtId="0" fontId="0" fillId="9" borderId="30" xfId="0" applyFill="1" applyBorder="1"/>
    <xf numFmtId="0" fontId="1" fillId="0" borderId="1" xfId="0" applyFont="1" applyBorder="1" applyAlignment="1">
      <alignment horizontal="left" vertical="top" wrapText="1"/>
    </xf>
    <xf numFmtId="0" fontId="16" fillId="0" borderId="13" xfId="0" applyFont="1" applyBorder="1" applyAlignment="1">
      <alignment horizontal="center" vertical="center" wrapText="1"/>
    </xf>
    <xf numFmtId="0" fontId="16" fillId="0" borderId="51" xfId="0" applyFont="1" applyBorder="1" applyAlignment="1">
      <alignment horizontal="center" vertical="center" wrapText="1"/>
    </xf>
    <xf numFmtId="0" fontId="1" fillId="3" borderId="1" xfId="0" applyFont="1" applyFill="1" applyBorder="1" applyAlignment="1">
      <alignment horizontal="center" vertical="top" wrapText="1"/>
    </xf>
    <xf numFmtId="0" fontId="1" fillId="3" borderId="0" xfId="0" applyFont="1" applyFill="1" applyAlignment="1">
      <alignment horizontal="center" vertical="top" wrapText="1"/>
    </xf>
    <xf numFmtId="0" fontId="1" fillId="3" borderId="19" xfId="0" applyFont="1" applyFill="1" applyBorder="1" applyAlignment="1">
      <alignment horizontal="center" vertical="top" wrapText="1"/>
    </xf>
    <xf numFmtId="10" fontId="1" fillId="3"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6" fillId="0" borderId="22" xfId="0" applyFont="1" applyBorder="1" applyAlignment="1">
      <alignment horizontal="left" vertical="center" wrapText="1"/>
    </xf>
    <xf numFmtId="10" fontId="16" fillId="3" borderId="22" xfId="0" applyNumberFormat="1" applyFont="1" applyFill="1" applyBorder="1" applyAlignment="1">
      <alignment horizontal="center" vertical="center" wrapText="1"/>
    </xf>
    <xf numFmtId="164" fontId="16" fillId="3" borderId="22" xfId="0" applyNumberFormat="1" applyFont="1" applyFill="1" applyBorder="1" applyAlignment="1">
      <alignment horizontal="center" vertical="center" wrapText="1"/>
    </xf>
    <xf numFmtId="164" fontId="16" fillId="3" borderId="23" xfId="0" applyNumberFormat="1" applyFont="1" applyFill="1" applyBorder="1" applyAlignment="1">
      <alignment horizontal="center" vertical="center" wrapText="1"/>
    </xf>
    <xf numFmtId="0" fontId="16" fillId="0" borderId="14" xfId="0" applyFont="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9" xfId="0" applyFont="1" applyFill="1" applyBorder="1" applyAlignment="1">
      <alignment horizontal="left" vertical="center" wrapText="1"/>
    </xf>
    <xf numFmtId="1" fontId="16" fillId="3" borderId="22" xfId="0" applyNumberFormat="1" applyFont="1" applyFill="1" applyBorder="1" applyAlignment="1">
      <alignment horizontal="center" vertical="center" wrapText="1"/>
    </xf>
    <xf numFmtId="164" fontId="16" fillId="0" borderId="22" xfId="0" applyNumberFormat="1" applyFont="1" applyBorder="1" applyAlignment="1">
      <alignment horizontal="center" vertical="center" wrapText="1"/>
    </xf>
    <xf numFmtId="164" fontId="16" fillId="0" borderId="23" xfId="0" applyNumberFormat="1" applyFont="1" applyBorder="1" applyAlignment="1">
      <alignment horizontal="center" vertical="center" wrapText="1"/>
    </xf>
    <xf numFmtId="0" fontId="1" fillId="0" borderId="19" xfId="0" applyFont="1" applyBorder="1" applyAlignment="1">
      <alignment horizontal="center" vertical="top" wrapText="1"/>
    </xf>
    <xf numFmtId="10" fontId="1" fillId="0" borderId="1" xfId="0" quotePrefix="1" applyNumberFormat="1" applyFont="1" applyBorder="1" applyAlignment="1">
      <alignment horizontal="center" vertical="center" wrapText="1"/>
    </xf>
    <xf numFmtId="0" fontId="1" fillId="5"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0" fontId="16" fillId="0" borderId="22" xfId="0" applyFont="1" applyBorder="1" applyAlignment="1">
      <alignment horizontal="center" vertical="center" wrapText="1"/>
    </xf>
    <xf numFmtId="0" fontId="16" fillId="3" borderId="22" xfId="0" applyFont="1" applyFill="1" applyBorder="1" applyAlignment="1">
      <alignment horizontal="center" vertical="center" wrapText="1"/>
    </xf>
    <xf numFmtId="10" fontId="16" fillId="0" borderId="22" xfId="0" applyNumberFormat="1" applyFont="1" applyBorder="1" applyAlignment="1">
      <alignment horizontal="center" vertical="center" wrapText="1"/>
    </xf>
    <xf numFmtId="0" fontId="1" fillId="0" borderId="1" xfId="0" applyFont="1" applyBorder="1" applyAlignment="1">
      <alignment horizontal="center" vertical="top" wrapText="1"/>
    </xf>
    <xf numFmtId="0" fontId="16" fillId="3" borderId="13" xfId="0" applyFont="1" applyFill="1" applyBorder="1" applyAlignment="1">
      <alignment horizontal="center" vertical="center" wrapText="1"/>
    </xf>
    <xf numFmtId="10" fontId="1" fillId="3" borderId="1" xfId="0" quotePrefix="1" applyNumberFormat="1" applyFont="1" applyFill="1" applyBorder="1" applyAlignment="1">
      <alignment horizontal="right" wrapText="1"/>
    </xf>
    <xf numFmtId="0" fontId="1" fillId="4" borderId="1" xfId="0" applyFont="1" applyFill="1" applyBorder="1" applyAlignment="1">
      <alignment horizontal="right" vertical="center" wrapText="1"/>
    </xf>
    <xf numFmtId="10" fontId="1" fillId="3" borderId="1" xfId="0" applyNumberFormat="1" applyFont="1" applyFill="1" applyBorder="1" applyAlignment="1">
      <alignment horizontal="right" wrapText="1"/>
    </xf>
    <xf numFmtId="0" fontId="16" fillId="0" borderId="1" xfId="0" applyFont="1" applyBorder="1" applyAlignment="1">
      <alignment horizontal="left" vertical="center" wrapText="1"/>
    </xf>
    <xf numFmtId="164" fontId="16" fillId="0" borderId="1" xfId="0" applyNumberFormat="1" applyFont="1" applyBorder="1" applyAlignment="1">
      <alignment horizontal="center" vertical="top" wrapText="1"/>
    </xf>
    <xf numFmtId="0" fontId="1" fillId="0" borderId="21" xfId="0" applyFont="1" applyBorder="1" applyAlignment="1">
      <alignment wrapText="1"/>
    </xf>
    <xf numFmtId="0" fontId="1" fillId="0" borderId="0" xfId="0" applyFont="1" applyBorder="1" applyAlignment="1">
      <alignment wrapText="1"/>
    </xf>
    <xf numFmtId="0" fontId="1" fillId="3" borderId="0" xfId="0" applyFont="1" applyFill="1" applyBorder="1" applyAlignment="1">
      <alignment wrapText="1"/>
    </xf>
    <xf numFmtId="164" fontId="16" fillId="3" borderId="1" xfId="0" applyNumberFormat="1" applyFont="1" applyFill="1" applyBorder="1" applyAlignment="1">
      <alignment horizontal="center" vertical="top" wrapText="1"/>
    </xf>
    <xf numFmtId="164" fontId="16" fillId="0" borderId="19" xfId="0" applyNumberFormat="1" applyFont="1" applyBorder="1" applyAlignment="1">
      <alignment horizontal="center" vertical="top" wrapText="1"/>
    </xf>
    <xf numFmtId="164" fontId="16" fillId="3" borderId="1" xfId="0" applyNumberFormat="1" applyFont="1" applyFill="1" applyBorder="1" applyAlignment="1">
      <alignment horizontal="center" vertical="center" wrapText="1"/>
    </xf>
    <xf numFmtId="164" fontId="16" fillId="0" borderId="19" xfId="0" applyNumberFormat="1" applyFont="1" applyBorder="1" applyAlignment="1">
      <alignment horizontal="center" vertical="center" wrapText="1"/>
    </xf>
    <xf numFmtId="0" fontId="12" fillId="0" borderId="7" xfId="0" applyFont="1" applyBorder="1" applyAlignment="1">
      <alignment horizontal="center" vertical="top" wrapText="1"/>
    </xf>
    <xf numFmtId="0" fontId="12" fillId="0" borderId="1" xfId="0" applyFont="1" applyBorder="1" applyAlignment="1">
      <alignment horizontal="center" vertical="top" wrapText="1"/>
    </xf>
    <xf numFmtId="0" fontId="18" fillId="6" borderId="59"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6" fillId="7" borderId="34" xfId="0" applyFont="1" applyFill="1" applyBorder="1" applyAlignment="1">
      <alignment horizontal="center" vertical="top" wrapText="1"/>
    </xf>
    <xf numFmtId="0" fontId="1" fillId="7" borderId="7" xfId="0" applyFont="1" applyFill="1" applyBorder="1" applyAlignment="1">
      <alignment vertical="top" wrapText="1"/>
    </xf>
    <xf numFmtId="0" fontId="1" fillId="7" borderId="7" xfId="0" applyFont="1" applyFill="1" applyBorder="1" applyAlignment="1">
      <alignment horizontal="left" vertical="top" wrapText="1"/>
    </xf>
    <xf numFmtId="0" fontId="16" fillId="7" borderId="7" xfId="0" applyFont="1" applyFill="1" applyBorder="1" applyAlignment="1">
      <alignment vertical="top" wrapText="1"/>
    </xf>
    <xf numFmtId="0" fontId="1" fillId="8" borderId="7" xfId="0" applyFont="1" applyFill="1" applyBorder="1" applyAlignment="1">
      <alignment wrapText="1"/>
    </xf>
    <xf numFmtId="0" fontId="0" fillId="8" borderId="32" xfId="0" applyFill="1" applyBorder="1" applyAlignment="1">
      <alignment wrapText="1"/>
    </xf>
    <xf numFmtId="0" fontId="18" fillId="6" borderId="46" xfId="0" applyFont="1" applyFill="1" applyBorder="1" applyAlignment="1">
      <alignment vertical="top" wrapText="1"/>
    </xf>
    <xf numFmtId="0" fontId="1" fillId="7" borderId="22" xfId="0" applyFont="1" applyFill="1" applyBorder="1" applyAlignment="1">
      <alignment horizontal="left" vertical="top" wrapText="1"/>
    </xf>
    <xf numFmtId="0" fontId="1" fillId="0" borderId="0" xfId="0" applyFont="1" applyBorder="1"/>
    <xf numFmtId="0" fontId="0" fillId="0" borderId="2" xfId="0" applyBorder="1"/>
    <xf numFmtId="14" fontId="0" fillId="10" borderId="2" xfId="0" applyNumberFormat="1" applyFill="1" applyBorder="1" applyAlignment="1" applyProtection="1">
      <alignment vertical="top"/>
      <protection locked="0"/>
    </xf>
    <xf numFmtId="14" fontId="0" fillId="10" borderId="8" xfId="0" applyNumberFormat="1" applyFill="1" applyBorder="1" applyAlignment="1" applyProtection="1">
      <alignment vertical="top"/>
      <protection locked="0"/>
    </xf>
    <xf numFmtId="14" fontId="0" fillId="10" borderId="77" xfId="0" applyNumberFormat="1" applyFill="1" applyBorder="1" applyAlignment="1" applyProtection="1">
      <alignment vertical="top"/>
      <protection locked="0"/>
    </xf>
    <xf numFmtId="0" fontId="16" fillId="0" borderId="30" xfId="0" applyFont="1" applyBorder="1" applyAlignment="1">
      <alignment horizontal="center" vertical="top" wrapText="1"/>
    </xf>
    <xf numFmtId="0" fontId="1" fillId="0" borderId="78" xfId="0" applyFont="1" applyBorder="1" applyAlignment="1">
      <alignment horizontal="center" vertical="top" wrapText="1"/>
    </xf>
    <xf numFmtId="1" fontId="1" fillId="0" borderId="79" xfId="0" applyNumberFormat="1" applyFont="1" applyBorder="1" applyAlignment="1">
      <alignment horizontal="center" vertical="center"/>
    </xf>
    <xf numFmtId="1" fontId="1" fillId="0" borderId="78" xfId="0" applyNumberFormat="1" applyFont="1" applyBorder="1" applyAlignment="1">
      <alignment horizontal="center" vertical="center"/>
    </xf>
    <xf numFmtId="0" fontId="18" fillId="6" borderId="58" xfId="0" applyFont="1" applyFill="1" applyBorder="1" applyAlignment="1">
      <alignment vertical="center" wrapText="1"/>
    </xf>
    <xf numFmtId="0" fontId="18" fillId="6" borderId="29" xfId="0" applyFont="1" applyFill="1" applyBorder="1" applyAlignment="1">
      <alignment vertical="center" wrapText="1"/>
    </xf>
    <xf numFmtId="0" fontId="18" fillId="6" borderId="30" xfId="0" applyFont="1" applyFill="1" applyBorder="1" applyAlignment="1">
      <alignment vertical="center" wrapText="1"/>
    </xf>
    <xf numFmtId="9" fontId="16" fillId="0" borderId="57" xfId="0" applyNumberFormat="1" applyFont="1" applyBorder="1" applyAlignment="1">
      <alignment horizontal="center" vertical="center" wrapText="1"/>
    </xf>
    <xf numFmtId="9" fontId="1" fillId="0" borderId="1" xfId="1" applyFont="1" applyBorder="1" applyAlignment="1">
      <alignment horizontal="center" vertical="center"/>
    </xf>
    <xf numFmtId="1" fontId="1" fillId="0" borderId="30" xfId="0" applyNumberFormat="1" applyFont="1" applyBorder="1" applyAlignment="1">
      <alignment horizontal="center" vertical="center"/>
    </xf>
    <xf numFmtId="0" fontId="18" fillId="6" borderId="47" xfId="0" applyFont="1" applyFill="1" applyBorder="1" applyAlignment="1">
      <alignment vertical="center" wrapText="1"/>
    </xf>
    <xf numFmtId="0" fontId="16" fillId="0" borderId="58" xfId="0" applyFont="1" applyBorder="1" applyAlignment="1">
      <alignment horizontal="center" vertical="top" wrapText="1"/>
    </xf>
    <xf numFmtId="9" fontId="1" fillId="0" borderId="7" xfId="1" applyFont="1" applyBorder="1" applyAlignment="1">
      <alignment horizontal="center" vertical="center"/>
    </xf>
    <xf numFmtId="0" fontId="1" fillId="0" borderId="55" xfId="0" applyFont="1" applyBorder="1" applyAlignment="1">
      <alignment horizontal="center" vertical="top" wrapText="1"/>
    </xf>
    <xf numFmtId="0" fontId="16" fillId="0" borderId="26" xfId="0" applyFont="1" applyBorder="1" applyAlignment="1">
      <alignment horizontal="left" wrapText="1"/>
    </xf>
    <xf numFmtId="9" fontId="1" fillId="0" borderId="5" xfId="1" applyFont="1" applyBorder="1" applyAlignment="1">
      <alignment horizontal="center" vertical="center"/>
    </xf>
    <xf numFmtId="0" fontId="1" fillId="2" borderId="12" xfId="0" applyFont="1" applyFill="1" applyBorder="1" applyAlignment="1" applyProtection="1">
      <alignment horizontal="center" vertical="center" wrapText="1"/>
      <protection locked="0"/>
    </xf>
    <xf numFmtId="1" fontId="1" fillId="0" borderId="80" xfId="0" applyNumberFormat="1" applyFont="1" applyBorder="1" applyAlignment="1">
      <alignment horizontal="center" vertical="center"/>
    </xf>
    <xf numFmtId="0" fontId="16" fillId="0" borderId="81" xfId="0" applyFont="1" applyBorder="1" applyAlignment="1">
      <alignment horizontal="center" vertical="center" wrapText="1"/>
    </xf>
    <xf numFmtId="9" fontId="1" fillId="0" borderId="57" xfId="1"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18"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4" fillId="2" borderId="1" xfId="0" applyFont="1" applyFill="1" applyBorder="1" applyAlignment="1">
      <alignment horizontal="left" vertical="top" wrapText="1"/>
    </xf>
    <xf numFmtId="0" fontId="0" fillId="0" borderId="1" xfId="0" applyBorder="1" applyAlignment="1">
      <alignment horizontal="left" vertical="top" wrapText="1"/>
    </xf>
    <xf numFmtId="0" fontId="13" fillId="2" borderId="2"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3" xfId="0" applyFont="1" applyFill="1" applyBorder="1" applyAlignment="1">
      <alignment horizontal="left" vertical="top" wrapText="1"/>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3" xfId="0" applyFont="1" applyFill="1" applyBorder="1" applyAlignment="1">
      <alignment horizontal="left" vertical="top" wrapText="1"/>
    </xf>
    <xf numFmtId="9" fontId="15" fillId="3" borderId="2" xfId="0" applyNumberFormat="1" applyFont="1" applyFill="1" applyBorder="1" applyAlignment="1">
      <alignment horizontal="center" vertical="top" wrapText="1"/>
    </xf>
    <xf numFmtId="9" fontId="15" fillId="3" borderId="4" xfId="0" applyNumberFormat="1" applyFont="1" applyFill="1" applyBorder="1" applyAlignment="1">
      <alignment horizontal="center" vertical="top" wrapText="1"/>
    </xf>
    <xf numFmtId="9" fontId="15" fillId="3" borderId="3" xfId="0" applyNumberFormat="1" applyFont="1" applyFill="1" applyBorder="1" applyAlignment="1">
      <alignment horizontal="center" vertical="top" wrapText="1"/>
    </xf>
    <xf numFmtId="0" fontId="3" fillId="2" borderId="1" xfId="0" applyFont="1" applyFill="1" applyBorder="1" applyAlignment="1">
      <alignment horizontal="left" vertical="top" wrapText="1"/>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0" fillId="2" borderId="3" xfId="0" applyFill="1" applyBorder="1" applyAlignment="1">
      <alignment horizontal="left" vertical="top" wrapText="1"/>
    </xf>
    <xf numFmtId="0" fontId="15" fillId="0" borderId="5" xfId="0" applyFont="1" applyBorder="1" applyAlignment="1">
      <alignment horizontal="left" vertical="top" wrapText="1"/>
    </xf>
    <xf numFmtId="0" fontId="15" fillId="0" borderId="2" xfId="0" applyFont="1" applyBorder="1" applyAlignment="1">
      <alignment horizontal="left" vertical="top" wrapText="1"/>
    </xf>
    <xf numFmtId="0" fontId="11" fillId="0" borderId="1" xfId="0" applyFont="1" applyBorder="1" applyAlignment="1">
      <alignment horizontal="left" vertical="top"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14" fontId="11" fillId="0" borderId="2" xfId="2" applyNumberFormat="1" applyFont="1" applyBorder="1" applyAlignment="1">
      <alignment horizontal="left" vertical="center" wrapText="1"/>
    </xf>
    <xf numFmtId="14" fontId="11" fillId="0" borderId="3" xfId="2" applyNumberFormat="1" applyFont="1" applyBorder="1" applyAlignment="1">
      <alignment horizontal="left" vertical="center" wrapText="1"/>
    </xf>
    <xf numFmtId="6" fontId="11" fillId="0" borderId="3" xfId="2" applyNumberFormat="1" applyFont="1" applyBorder="1" applyAlignment="1">
      <alignment horizontal="left" vertical="center" wrapText="1"/>
    </xf>
    <xf numFmtId="0" fontId="1" fillId="2" borderId="1" xfId="0" applyFont="1" applyFill="1" applyBorder="1" applyAlignment="1">
      <alignment horizontal="center" vertical="center"/>
    </xf>
    <xf numFmtId="6" fontId="11" fillId="3" borderId="2" xfId="2" applyNumberFormat="1" applyFont="1" applyFill="1" applyBorder="1" applyAlignment="1">
      <alignment horizontal="left" vertical="center" wrapText="1"/>
    </xf>
    <xf numFmtId="6" fontId="11" fillId="3" borderId="3" xfId="2"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1" fillId="0" borderId="2" xfId="0" applyFont="1" applyBorder="1" applyAlignment="1">
      <alignment horizontal="left" vertical="top"/>
    </xf>
    <xf numFmtId="0" fontId="11" fillId="0" borderId="4" xfId="0" applyFont="1" applyBorder="1" applyAlignment="1">
      <alignment horizontal="left" vertical="top"/>
    </xf>
    <xf numFmtId="0" fontId="11" fillId="0" borderId="3" xfId="0" applyFont="1" applyBorder="1" applyAlignment="1">
      <alignment horizontal="left" vertical="top"/>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11" fillId="0" borderId="4"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8" fillId="6" borderId="73" xfId="0" applyFont="1" applyFill="1" applyBorder="1" applyAlignment="1">
      <alignment horizontal="center" vertical="center" wrapText="1"/>
    </xf>
    <xf numFmtId="0" fontId="18" fillId="6" borderId="74"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8" fillId="6" borderId="59"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6" borderId="60" xfId="0" applyFont="1" applyFill="1" applyBorder="1" applyAlignment="1">
      <alignment horizontal="center" vertical="center" wrapText="1"/>
    </xf>
    <xf numFmtId="0" fontId="18" fillId="6" borderId="58"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6" fillId="0" borderId="26" xfId="0" applyFont="1" applyBorder="1" applyAlignment="1">
      <alignment horizontal="center" vertical="top" wrapText="1"/>
    </xf>
    <xf numFmtId="0" fontId="16" fillId="0" borderId="29" xfId="0" applyFont="1" applyBorder="1" applyAlignment="1">
      <alignment horizontal="center" vertical="top" wrapText="1"/>
    </xf>
    <xf numFmtId="0" fontId="16" fillId="0" borderId="30" xfId="0" applyFont="1" applyBorder="1" applyAlignment="1">
      <alignment horizontal="center" vertical="top"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49" fontId="16" fillId="0" borderId="18" xfId="0" applyNumberFormat="1" applyFont="1" applyBorder="1" applyAlignment="1">
      <alignment horizontal="center" vertical="center" wrapText="1"/>
    </xf>
    <xf numFmtId="49" fontId="16" fillId="0" borderId="20" xfId="0" applyNumberFormat="1" applyFont="1" applyBorder="1" applyAlignment="1">
      <alignment horizontal="center" vertical="center" wrapText="1"/>
    </xf>
    <xf numFmtId="49" fontId="16" fillId="0" borderId="34" xfId="0" applyNumberFormat="1" applyFont="1" applyBorder="1" applyAlignment="1">
      <alignment horizontal="center" vertical="center" wrapText="1"/>
    </xf>
    <xf numFmtId="0" fontId="16" fillId="0" borderId="5" xfId="0" applyFont="1" applyBorder="1" applyAlignment="1">
      <alignment horizontal="center" vertical="center" textRotation="90" wrapText="1"/>
    </xf>
    <xf numFmtId="0" fontId="16" fillId="0" borderId="6" xfId="0" applyFont="1" applyBorder="1" applyAlignment="1">
      <alignment horizontal="center" vertical="center" textRotation="90" wrapText="1"/>
    </xf>
    <xf numFmtId="0" fontId="16" fillId="0" borderId="7" xfId="0" applyFont="1" applyBorder="1" applyAlignment="1">
      <alignment horizontal="center" vertical="center" textRotation="90"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7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15" xfId="0" applyNumberFormat="1" applyFont="1" applyBorder="1" applyAlignment="1">
      <alignment horizontal="center" vertical="center" wrapText="1"/>
    </xf>
    <xf numFmtId="164" fontId="4" fillId="0" borderId="16" xfId="0" applyNumberFormat="1" applyFont="1" applyBorder="1" applyAlignment="1">
      <alignment horizontal="center" vertical="center" wrapText="1"/>
    </xf>
    <xf numFmtId="164" fontId="4" fillId="0" borderId="76"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3" xfId="0" applyNumberFormat="1" applyFont="1" applyBorder="1" applyAlignment="1">
      <alignment horizontal="center" vertical="center" wrapText="1"/>
    </xf>
    <xf numFmtId="0" fontId="31" fillId="6" borderId="61" xfId="0" applyFont="1" applyFill="1" applyBorder="1" applyAlignment="1">
      <alignment horizontal="center" vertical="center" wrapText="1"/>
    </xf>
    <xf numFmtId="0" fontId="31" fillId="6" borderId="47" xfId="0" applyFont="1" applyFill="1" applyBorder="1" applyAlignment="1">
      <alignment horizontal="center" vertical="center" wrapText="1"/>
    </xf>
    <xf numFmtId="0" fontId="31" fillId="6" borderId="75" xfId="0" applyFont="1" applyFill="1" applyBorder="1" applyAlignment="1">
      <alignment horizontal="center" vertical="center" wrapText="1"/>
    </xf>
    <xf numFmtId="0" fontId="31" fillId="6" borderId="74"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4" xfId="0"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164" fontId="7" fillId="0" borderId="10" xfId="0" applyNumberFormat="1" applyFont="1" applyBorder="1" applyAlignment="1">
      <alignment horizontal="center" vertical="center" wrapText="1"/>
    </xf>
    <xf numFmtId="164" fontId="7" fillId="0" borderId="43"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164" fontId="7" fillId="0" borderId="11" xfId="0" applyNumberFormat="1" applyFont="1" applyBorder="1" applyAlignment="1">
      <alignment horizontal="center" vertical="center" wrapText="1"/>
    </xf>
    <xf numFmtId="164" fontId="7" fillId="0" borderId="44" xfId="0" applyNumberFormat="1" applyFont="1" applyBorder="1" applyAlignment="1">
      <alignment horizontal="center" vertical="center" wrapText="1"/>
    </xf>
    <xf numFmtId="0" fontId="31" fillId="6" borderId="26" xfId="0" applyFont="1" applyFill="1" applyBorder="1" applyAlignment="1">
      <alignment horizontal="center" vertical="center" wrapText="1"/>
    </xf>
    <xf numFmtId="0" fontId="31" fillId="6" borderId="29" xfId="0" applyFont="1" applyFill="1" applyBorder="1" applyAlignment="1">
      <alignment horizontal="center" vertical="center" wrapText="1"/>
    </xf>
    <xf numFmtId="0" fontId="31" fillId="6" borderId="3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16" fillId="0" borderId="71" xfId="0" applyNumberFormat="1" applyFont="1" applyBorder="1" applyAlignment="1">
      <alignment horizontal="center" vertical="center" wrapText="1"/>
    </xf>
    <xf numFmtId="49" fontId="16" fillId="0" borderId="24" xfId="0" applyNumberFormat="1" applyFont="1" applyBorder="1" applyAlignment="1">
      <alignment horizontal="center" vertical="center" wrapText="1"/>
    </xf>
    <xf numFmtId="49" fontId="16" fillId="3" borderId="18" xfId="0" applyNumberFormat="1" applyFont="1" applyFill="1" applyBorder="1" applyAlignment="1">
      <alignment horizontal="center" vertical="center" wrapText="1"/>
    </xf>
    <xf numFmtId="49" fontId="16" fillId="3" borderId="20" xfId="0" applyNumberFormat="1" applyFont="1" applyFill="1" applyBorder="1" applyAlignment="1">
      <alignment horizontal="center" vertical="center" wrapText="1"/>
    </xf>
    <xf numFmtId="49" fontId="16" fillId="3" borderId="34" xfId="0" applyNumberFormat="1" applyFont="1" applyFill="1" applyBorder="1" applyAlignment="1">
      <alignment horizontal="center" vertical="center" wrapText="1"/>
    </xf>
    <xf numFmtId="0" fontId="1" fillId="3" borderId="5"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31"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6" fillId="3" borderId="16" xfId="0" applyFont="1" applyFill="1" applyBorder="1" applyAlignment="1">
      <alignment horizontal="center" vertical="center" wrapText="1"/>
    </xf>
    <xf numFmtId="0" fontId="16" fillId="3" borderId="17" xfId="0" applyFont="1" applyFill="1" applyBorder="1" applyAlignment="1">
      <alignment horizontal="center" vertical="center" wrapText="1"/>
    </xf>
    <xf numFmtId="49" fontId="16" fillId="0" borderId="21" xfId="0" applyNumberFormat="1" applyFont="1" applyBorder="1" applyAlignment="1">
      <alignment horizontal="center" vertical="center" wrapText="1"/>
    </xf>
    <xf numFmtId="49" fontId="16" fillId="0" borderId="73" xfId="0" applyNumberFormat="1" applyFont="1" applyBorder="1" applyAlignment="1">
      <alignment horizontal="center" vertical="center" wrapText="1"/>
    </xf>
    <xf numFmtId="0" fontId="1" fillId="0" borderId="70" xfId="0" applyFont="1" applyBorder="1" applyAlignment="1">
      <alignment horizontal="center"/>
    </xf>
    <xf numFmtId="0" fontId="1" fillId="0" borderId="3" xfId="0" applyFont="1" applyBorder="1" applyAlignment="1">
      <alignment horizontal="center"/>
    </xf>
    <xf numFmtId="0" fontId="28" fillId="6" borderId="15" xfId="0" applyFont="1" applyFill="1" applyBorder="1" applyAlignment="1">
      <alignment horizontal="center" vertical="top" wrapText="1"/>
    </xf>
    <xf numFmtId="0" fontId="28" fillId="6" borderId="76" xfId="0" applyFont="1" applyFill="1" applyBorder="1" applyAlignment="1">
      <alignment horizontal="center" vertical="top" wrapText="1"/>
    </xf>
    <xf numFmtId="0" fontId="15" fillId="0" borderId="1" xfId="0" applyFont="1" applyBorder="1" applyAlignment="1">
      <alignment horizontal="left" vertical="top" wrapText="1"/>
    </xf>
    <xf numFmtId="0" fontId="3" fillId="2" borderId="2" xfId="0" applyFont="1" applyFill="1" applyBorder="1" applyAlignment="1">
      <alignment horizontal="left" vertical="top"/>
    </xf>
    <xf numFmtId="0" fontId="0" fillId="2" borderId="4" xfId="0" applyFill="1" applyBorder="1"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43" xfId="0" applyFont="1" applyBorder="1" applyAlignment="1">
      <alignment horizontal="center" vertical="center"/>
    </xf>
    <xf numFmtId="0" fontId="14" fillId="0" borderId="54"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14" fillId="0" borderId="44" xfId="0" applyFont="1" applyBorder="1" applyAlignment="1">
      <alignment horizontal="center" vertic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1"/>
  <sheetViews>
    <sheetView tabSelected="1" zoomScaleNormal="100" zoomScalePageLayoutView="70" workbookViewId="0"/>
  </sheetViews>
  <sheetFormatPr defaultColWidth="8.85546875" defaultRowHeight="15" x14ac:dyDescent="0.25"/>
  <cols>
    <col min="1" max="1" width="3.140625" style="129" customWidth="1"/>
    <col min="2" max="2" width="33.7109375" style="129" customWidth="1"/>
    <col min="3" max="3" width="76.7109375" style="129" customWidth="1"/>
    <col min="4" max="12" width="9" style="129" customWidth="1"/>
    <col min="13" max="16384" width="8.85546875" style="129"/>
  </cols>
  <sheetData>
    <row r="1" spans="2:3" ht="15.75" x14ac:dyDescent="0.25">
      <c r="B1" s="128" t="s">
        <v>129</v>
      </c>
      <c r="C1" s="129" t="s">
        <v>22</v>
      </c>
    </row>
    <row r="2" spans="2:3" x14ac:dyDescent="0.25">
      <c r="B2" s="130"/>
    </row>
    <row r="3" spans="2:3" ht="15.75" x14ac:dyDescent="0.25">
      <c r="B3" s="159" t="s">
        <v>130</v>
      </c>
      <c r="C3" s="159" t="s">
        <v>129</v>
      </c>
    </row>
    <row r="4" spans="2:3" ht="45" x14ac:dyDescent="0.25">
      <c r="B4" s="403" t="s">
        <v>128</v>
      </c>
      <c r="C4" s="115" t="s">
        <v>137</v>
      </c>
    </row>
    <row r="5" spans="2:3" ht="30" x14ac:dyDescent="0.25">
      <c r="B5" s="403"/>
      <c r="C5" s="115" t="s">
        <v>132</v>
      </c>
    </row>
    <row r="6" spans="2:3" ht="63" customHeight="1" x14ac:dyDescent="0.25">
      <c r="B6" s="151" t="s">
        <v>263</v>
      </c>
      <c r="C6" s="160" t="s">
        <v>265</v>
      </c>
    </row>
    <row r="7" spans="2:3" ht="90" x14ac:dyDescent="0.25">
      <c r="B7" s="115" t="s">
        <v>138</v>
      </c>
      <c r="C7" s="115" t="s">
        <v>300</v>
      </c>
    </row>
    <row r="8" spans="2:3" ht="45" x14ac:dyDescent="0.25">
      <c r="B8" s="115" t="s">
        <v>139</v>
      </c>
      <c r="C8" s="115" t="s">
        <v>301</v>
      </c>
    </row>
    <row r="9" spans="2:3" ht="75" x14ac:dyDescent="0.25">
      <c r="B9" s="115" t="s">
        <v>136</v>
      </c>
      <c r="C9" s="115" t="s">
        <v>299</v>
      </c>
    </row>
    <row r="10" spans="2:3" ht="75" x14ac:dyDescent="0.25">
      <c r="B10" s="151" t="s">
        <v>264</v>
      </c>
      <c r="C10" s="160" t="s">
        <v>266</v>
      </c>
    </row>
    <row r="11" spans="2:3" ht="36.75" customHeight="1" x14ac:dyDescent="0.25"/>
  </sheetData>
  <sheetProtection selectLockedCells="1" selectUnlockedCells="1"/>
  <mergeCells count="1">
    <mergeCell ref="B4:B5"/>
  </mergeCells>
  <printOptions horizontalCentered="1" verticalCentered="1"/>
  <pageMargins left="0.23622047244094491" right="0.23622047244094491" top="0.74803149606299213" bottom="0.74803149606299213" header="0.31496062992125984" footer="0.31496062992125984"/>
  <pageSetup paperSize="8"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DB3F4-18AE-4EC2-9551-886BA3368BEA}">
  <dimension ref="B1:I22"/>
  <sheetViews>
    <sheetView zoomScale="90" zoomScaleNormal="90" workbookViewId="0"/>
  </sheetViews>
  <sheetFormatPr defaultRowHeight="15.75" x14ac:dyDescent="0.25"/>
  <cols>
    <col min="1" max="1" width="2.85546875" customWidth="1"/>
    <col min="2" max="2" width="14.85546875" style="117" customWidth="1"/>
    <col min="3" max="3" width="21.140625" style="117" customWidth="1"/>
    <col min="4" max="4" width="37.7109375" style="117" customWidth="1"/>
    <col min="5" max="5" width="21" style="117" customWidth="1"/>
    <col min="6" max="6" width="30.7109375" style="117" customWidth="1"/>
    <col min="7" max="7" width="44.7109375" style="117" customWidth="1"/>
    <col min="8" max="8" width="31.7109375" style="117" customWidth="1"/>
    <col min="9" max="9" width="37" customWidth="1"/>
  </cols>
  <sheetData>
    <row r="1" spans="2:9" x14ac:dyDescent="0.25">
      <c r="B1" s="126" t="s">
        <v>154</v>
      </c>
    </row>
    <row r="2" spans="2:9" ht="16.5" thickBot="1" x14ac:dyDescent="0.3"/>
    <row r="3" spans="2:9" s="1" customFormat="1" ht="31.5" x14ac:dyDescent="0.25">
      <c r="B3" s="118" t="s">
        <v>2</v>
      </c>
      <c r="C3" s="119" t="s">
        <v>31</v>
      </c>
      <c r="D3" s="119" t="s">
        <v>32</v>
      </c>
      <c r="E3" s="120" t="s">
        <v>33</v>
      </c>
      <c r="F3" s="119" t="s">
        <v>34</v>
      </c>
      <c r="G3" s="119" t="s">
        <v>35</v>
      </c>
      <c r="H3" s="119" t="s">
        <v>127</v>
      </c>
      <c r="I3" s="375" t="s">
        <v>144</v>
      </c>
    </row>
    <row r="4" spans="2:9" s="1" customFormat="1" ht="220.5" x14ac:dyDescent="0.25">
      <c r="B4" s="139" t="s">
        <v>103</v>
      </c>
      <c r="C4" s="140" t="s">
        <v>143</v>
      </c>
      <c r="D4" s="122" t="s">
        <v>308</v>
      </c>
      <c r="E4" s="141">
        <v>0.999</v>
      </c>
      <c r="F4" s="122" t="s">
        <v>214</v>
      </c>
      <c r="G4" s="122" t="s">
        <v>295</v>
      </c>
      <c r="H4" s="121"/>
      <c r="I4" s="47"/>
    </row>
    <row r="5" spans="2:9" s="1" customFormat="1" ht="204.75" x14ac:dyDescent="0.25">
      <c r="B5" s="139" t="s">
        <v>36</v>
      </c>
      <c r="C5" s="140" t="s">
        <v>172</v>
      </c>
      <c r="D5" s="122" t="s">
        <v>241</v>
      </c>
      <c r="E5" s="141">
        <v>0.999</v>
      </c>
      <c r="F5" s="122" t="s">
        <v>214</v>
      </c>
      <c r="G5" s="122" t="s">
        <v>295</v>
      </c>
      <c r="H5" s="121"/>
      <c r="I5" s="47"/>
    </row>
    <row r="6" spans="2:9" s="1" customFormat="1" ht="173.25" x14ac:dyDescent="0.25">
      <c r="B6" s="142" t="s">
        <v>104</v>
      </c>
      <c r="C6" s="143" t="s">
        <v>173</v>
      </c>
      <c r="D6" s="144" t="s">
        <v>174</v>
      </c>
      <c r="E6" s="145">
        <v>0</v>
      </c>
      <c r="F6" s="144" t="s">
        <v>146</v>
      </c>
      <c r="G6" s="144" t="s">
        <v>296</v>
      </c>
      <c r="H6" s="121"/>
      <c r="I6" s="47"/>
    </row>
    <row r="7" spans="2:9" s="1" customFormat="1" ht="252" x14ac:dyDescent="0.25">
      <c r="B7" s="142" t="s">
        <v>37</v>
      </c>
      <c r="C7" s="143" t="s">
        <v>176</v>
      </c>
      <c r="D7" s="144" t="s">
        <v>149</v>
      </c>
      <c r="E7" s="146">
        <v>0.95</v>
      </c>
      <c r="F7" s="144" t="s">
        <v>217</v>
      </c>
      <c r="G7" s="144" t="s">
        <v>297</v>
      </c>
      <c r="H7" s="122" t="s">
        <v>261</v>
      </c>
      <c r="I7" s="123" t="s">
        <v>309</v>
      </c>
    </row>
    <row r="8" spans="2:9" s="1" customFormat="1" ht="350.25" customHeight="1" x14ac:dyDescent="0.25">
      <c r="B8" s="142" t="s">
        <v>142</v>
      </c>
      <c r="C8" s="143" t="s">
        <v>185</v>
      </c>
      <c r="D8" s="144" t="s">
        <v>150</v>
      </c>
      <c r="E8" s="152" t="s">
        <v>147</v>
      </c>
      <c r="F8" s="144" t="s">
        <v>245</v>
      </c>
      <c r="G8" s="144" t="s">
        <v>298</v>
      </c>
      <c r="H8" s="122" t="s">
        <v>262</v>
      </c>
      <c r="I8" s="123" t="s">
        <v>126</v>
      </c>
    </row>
    <row r="9" spans="2:9" s="1" customFormat="1" ht="220.5" x14ac:dyDescent="0.25">
      <c r="B9" s="142" t="s">
        <v>38</v>
      </c>
      <c r="C9" s="144" t="s">
        <v>186</v>
      </c>
      <c r="D9" s="144" t="s">
        <v>294</v>
      </c>
      <c r="E9" s="152" t="s">
        <v>148</v>
      </c>
      <c r="F9" s="144" t="s">
        <v>246</v>
      </c>
      <c r="G9" s="143" t="s">
        <v>39</v>
      </c>
      <c r="H9" s="121"/>
      <c r="I9" s="47"/>
    </row>
    <row r="10" spans="2:9" s="1" customFormat="1" ht="280.5" customHeight="1" x14ac:dyDescent="0.25">
      <c r="B10" s="142" t="s">
        <v>105</v>
      </c>
      <c r="C10" s="143" t="s">
        <v>52</v>
      </c>
      <c r="D10" s="144" t="s">
        <v>194</v>
      </c>
      <c r="E10" s="146">
        <v>0.95</v>
      </c>
      <c r="F10" s="144" t="s">
        <v>247</v>
      </c>
      <c r="G10" s="143" t="s">
        <v>39</v>
      </c>
      <c r="H10" s="121"/>
      <c r="I10" s="47"/>
    </row>
    <row r="11" spans="2:9" s="1" customFormat="1" ht="206.25" customHeight="1" x14ac:dyDescent="0.25">
      <c r="B11" s="369" t="s">
        <v>269</v>
      </c>
      <c r="C11" s="370" t="s">
        <v>272</v>
      </c>
      <c r="D11" s="370" t="s">
        <v>290</v>
      </c>
      <c r="E11" s="371" t="s">
        <v>288</v>
      </c>
      <c r="F11" s="370" t="s">
        <v>289</v>
      </c>
      <c r="G11" s="372" t="s">
        <v>39</v>
      </c>
      <c r="H11" s="373"/>
      <c r="I11" s="374"/>
    </row>
    <row r="12" spans="2:9" s="1" customFormat="1" ht="126.75" thickBot="1" x14ac:dyDescent="0.3">
      <c r="B12" s="147" t="s">
        <v>270</v>
      </c>
      <c r="C12" s="148" t="s">
        <v>277</v>
      </c>
      <c r="D12" s="149" t="s">
        <v>291</v>
      </c>
      <c r="E12" s="376" t="s">
        <v>278</v>
      </c>
      <c r="F12" s="149" t="s">
        <v>271</v>
      </c>
      <c r="G12" s="148" t="s">
        <v>39</v>
      </c>
      <c r="H12" s="124"/>
      <c r="I12" s="48"/>
    </row>
    <row r="17" spans="2:6" s="1" customFormat="1" ht="68.25" customHeight="1" x14ac:dyDescent="0.25">
      <c r="B17" s="125" t="s">
        <v>131</v>
      </c>
      <c r="C17" s="404" t="s">
        <v>40</v>
      </c>
      <c r="D17" s="404"/>
      <c r="E17" s="125" t="s">
        <v>125</v>
      </c>
      <c r="F17" s="125" t="s">
        <v>42</v>
      </c>
    </row>
    <row r="18" spans="2:6" s="1" customFormat="1" ht="56.25" customHeight="1" x14ac:dyDescent="0.25">
      <c r="B18" s="150" t="s">
        <v>84</v>
      </c>
      <c r="C18" s="403" t="s">
        <v>145</v>
      </c>
      <c r="D18" s="403"/>
      <c r="E18" s="127" t="s">
        <v>244</v>
      </c>
      <c r="F18" s="127" t="s">
        <v>141</v>
      </c>
    </row>
    <row r="19" spans="2:6" s="1" customFormat="1" ht="54.75" customHeight="1" x14ac:dyDescent="0.25">
      <c r="B19" s="150" t="s">
        <v>85</v>
      </c>
      <c r="C19" s="403" t="s">
        <v>89</v>
      </c>
      <c r="D19" s="403"/>
      <c r="E19" s="127" t="s">
        <v>45</v>
      </c>
      <c r="F19" s="127" t="s">
        <v>94</v>
      </c>
    </row>
    <row r="20" spans="2:6" s="1" customFormat="1" ht="54.75" customHeight="1" x14ac:dyDescent="0.25">
      <c r="B20" s="150" t="s">
        <v>86</v>
      </c>
      <c r="C20" s="403" t="s">
        <v>90</v>
      </c>
      <c r="D20" s="403"/>
      <c r="E20" s="127" t="s">
        <v>46</v>
      </c>
      <c r="F20" s="127" t="s">
        <v>95</v>
      </c>
    </row>
    <row r="21" spans="2:6" s="1" customFormat="1" ht="65.25" customHeight="1" x14ac:dyDescent="0.25">
      <c r="B21" s="150" t="s">
        <v>87</v>
      </c>
      <c r="C21" s="403" t="s">
        <v>91</v>
      </c>
      <c r="D21" s="403"/>
      <c r="E21" s="127" t="s">
        <v>47</v>
      </c>
      <c r="F21" s="127" t="s">
        <v>96</v>
      </c>
    </row>
    <row r="22" spans="2:6" s="1" customFormat="1" ht="66" customHeight="1" x14ac:dyDescent="0.25">
      <c r="B22" s="150" t="s">
        <v>88</v>
      </c>
      <c r="C22" s="403" t="s">
        <v>92</v>
      </c>
      <c r="D22" s="403"/>
      <c r="E22" s="127" t="s">
        <v>93</v>
      </c>
      <c r="F22" s="127" t="s">
        <v>97</v>
      </c>
    </row>
  </sheetData>
  <mergeCells count="6">
    <mergeCell ref="C22:D22"/>
    <mergeCell ref="C17:D17"/>
    <mergeCell ref="C18:D18"/>
    <mergeCell ref="C19:D19"/>
    <mergeCell ref="C20:D20"/>
    <mergeCell ref="C21:D2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2"/>
  <sheetViews>
    <sheetView zoomScaleNormal="100" zoomScalePageLayoutView="80" workbookViewId="0"/>
  </sheetViews>
  <sheetFormatPr defaultColWidth="8.85546875" defaultRowHeight="15" x14ac:dyDescent="0.25"/>
  <cols>
    <col min="1" max="1" width="6.42578125" style="63" customWidth="1"/>
    <col min="2" max="2" width="4.42578125" style="63" customWidth="1"/>
    <col min="3" max="9" width="23.7109375" style="63" customWidth="1"/>
    <col min="10" max="10" width="6.42578125" style="63" customWidth="1"/>
    <col min="11" max="21" width="8.85546875" style="63"/>
    <col min="22" max="22" width="9.140625" style="63" customWidth="1"/>
    <col min="23" max="16384" width="8.85546875" style="63"/>
  </cols>
  <sheetData>
    <row r="1" spans="2:10" s="49" customFormat="1" x14ac:dyDescent="0.25"/>
    <row r="2" spans="2:10" s="49" customFormat="1" x14ac:dyDescent="0.25">
      <c r="B2" s="50"/>
      <c r="C2" s="50"/>
      <c r="D2" s="50"/>
      <c r="E2" s="50"/>
      <c r="F2" s="50"/>
      <c r="G2" s="50"/>
      <c r="H2" s="50"/>
      <c r="I2" s="50"/>
      <c r="J2" s="50"/>
    </row>
    <row r="3" spans="2:10" s="49" customFormat="1" ht="21" x14ac:dyDescent="0.25">
      <c r="B3" s="50"/>
      <c r="C3" s="51" t="s">
        <v>243</v>
      </c>
      <c r="D3" s="50"/>
      <c r="E3" s="50"/>
      <c r="F3" s="50"/>
      <c r="G3" s="50"/>
      <c r="H3" s="50"/>
      <c r="I3" s="50"/>
      <c r="J3" s="50"/>
    </row>
    <row r="4" spans="2:10" s="49" customFormat="1" x14ac:dyDescent="0.25">
      <c r="B4" s="50"/>
      <c r="C4" s="50"/>
      <c r="D4" s="50"/>
      <c r="E4" s="50"/>
      <c r="F4" s="50"/>
      <c r="G4" s="50"/>
      <c r="H4" s="50"/>
      <c r="I4" s="50"/>
      <c r="J4" s="50"/>
    </row>
    <row r="5" spans="2:10" s="49" customFormat="1" ht="15.75" x14ac:dyDescent="0.25">
      <c r="B5" s="50"/>
      <c r="C5" s="100" t="s">
        <v>41</v>
      </c>
      <c r="D5" s="52"/>
      <c r="E5" s="440" t="s">
        <v>53</v>
      </c>
      <c r="F5" s="441"/>
      <c r="G5" s="52" t="s">
        <v>122</v>
      </c>
      <c r="H5" s="100" t="s">
        <v>54</v>
      </c>
      <c r="I5" s="52" t="s">
        <v>124</v>
      </c>
      <c r="J5" s="50"/>
    </row>
    <row r="6" spans="2:10" s="49" customFormat="1" ht="15.75" x14ac:dyDescent="0.25">
      <c r="B6" s="50"/>
      <c r="C6" s="100" t="s">
        <v>55</v>
      </c>
      <c r="D6" s="442"/>
      <c r="E6" s="443" t="s">
        <v>56</v>
      </c>
      <c r="F6" s="443"/>
      <c r="G6" s="444"/>
      <c r="H6" s="100" t="s">
        <v>56</v>
      </c>
      <c r="I6" s="52"/>
      <c r="J6" s="50"/>
    </row>
    <row r="7" spans="2:10" s="49" customFormat="1" ht="15.75" x14ac:dyDescent="0.25">
      <c r="B7" s="50"/>
      <c r="C7" s="100" t="s">
        <v>71</v>
      </c>
      <c r="D7" s="442" t="s">
        <v>133</v>
      </c>
      <c r="E7" s="443"/>
      <c r="F7" s="443"/>
      <c r="G7" s="444"/>
      <c r="H7" s="100" t="s">
        <v>57</v>
      </c>
      <c r="I7" s="70"/>
      <c r="J7" s="50"/>
    </row>
    <row r="8" spans="2:10" s="49" customFormat="1" x14ac:dyDescent="0.25">
      <c r="B8" s="50"/>
      <c r="C8" s="50"/>
      <c r="D8" s="50"/>
      <c r="E8" s="50"/>
      <c r="F8" s="50"/>
      <c r="G8" s="50"/>
      <c r="H8" s="50"/>
      <c r="I8" s="50"/>
      <c r="J8" s="50"/>
    </row>
    <row r="9" spans="2:10" s="49" customFormat="1" ht="241.5" customHeight="1" x14ac:dyDescent="0.25">
      <c r="B9" s="50"/>
      <c r="C9" s="83" t="s">
        <v>58</v>
      </c>
      <c r="D9" s="445" t="s">
        <v>225</v>
      </c>
      <c r="E9" s="446"/>
      <c r="F9" s="446"/>
      <c r="G9" s="446"/>
      <c r="H9" s="446"/>
      <c r="I9" s="447"/>
      <c r="J9" s="50"/>
    </row>
    <row r="10" spans="2:10" s="49" customFormat="1" x14ac:dyDescent="0.25">
      <c r="B10" s="50"/>
      <c r="C10" s="50"/>
      <c r="D10" s="50"/>
      <c r="E10" s="50"/>
      <c r="F10" s="50"/>
      <c r="G10" s="50"/>
      <c r="H10" s="50"/>
      <c r="I10" s="50"/>
      <c r="J10" s="50"/>
    </row>
    <row r="11" spans="2:10" s="49" customFormat="1" ht="18.75" customHeight="1" x14ac:dyDescent="0.25">
      <c r="B11" s="50"/>
      <c r="C11" s="409" t="s">
        <v>135</v>
      </c>
      <c r="D11" s="410"/>
      <c r="E11" s="410"/>
      <c r="F11" s="410"/>
      <c r="G11" s="410"/>
      <c r="H11" s="410"/>
      <c r="I11" s="411"/>
      <c r="J11" s="50"/>
    </row>
    <row r="12" spans="2:10" s="49" customFormat="1" ht="18.75" customHeight="1" x14ac:dyDescent="0.25">
      <c r="B12" s="50"/>
      <c r="C12" s="412" t="s">
        <v>40</v>
      </c>
      <c r="D12" s="413"/>
      <c r="E12" s="414"/>
      <c r="F12" s="313" t="s">
        <v>72</v>
      </c>
      <c r="G12" s="407" t="s">
        <v>73</v>
      </c>
      <c r="H12" s="408"/>
      <c r="I12" s="408"/>
      <c r="J12" s="50"/>
    </row>
    <row r="13" spans="2:10" ht="15.75" x14ac:dyDescent="0.25">
      <c r="B13" s="71"/>
      <c r="C13" s="449"/>
      <c r="D13" s="450"/>
      <c r="E13" s="451"/>
      <c r="F13" s="96"/>
      <c r="G13" s="93"/>
      <c r="H13" s="82"/>
      <c r="I13" s="99"/>
      <c r="J13" s="71"/>
    </row>
    <row r="14" spans="2:10" ht="15.75" x14ac:dyDescent="0.25">
      <c r="B14" s="71"/>
      <c r="C14" s="449"/>
      <c r="D14" s="450"/>
      <c r="E14" s="451"/>
      <c r="F14" s="96"/>
      <c r="G14" s="93"/>
      <c r="H14" s="82"/>
      <c r="I14" s="99"/>
      <c r="J14" s="71"/>
    </row>
    <row r="15" spans="2:10" ht="15.75" x14ac:dyDescent="0.25">
      <c r="B15" s="71"/>
      <c r="C15" s="449"/>
      <c r="D15" s="450"/>
      <c r="E15" s="451"/>
      <c r="F15" s="96"/>
      <c r="G15" s="93"/>
      <c r="H15" s="82"/>
      <c r="I15" s="99"/>
      <c r="J15" s="71"/>
    </row>
    <row r="16" spans="2:10" ht="15.75" x14ac:dyDescent="0.25">
      <c r="B16" s="71"/>
      <c r="C16" s="449"/>
      <c r="D16" s="450"/>
      <c r="E16" s="451"/>
      <c r="F16" s="96"/>
      <c r="G16" s="93"/>
      <c r="H16" s="82"/>
      <c r="I16" s="99"/>
      <c r="J16" s="71"/>
    </row>
    <row r="17" spans="2:10" ht="15.75" x14ac:dyDescent="0.25">
      <c r="B17" s="71"/>
      <c r="C17" s="448"/>
      <c r="D17" s="448"/>
      <c r="E17" s="448"/>
      <c r="F17" s="448"/>
      <c r="G17" s="448"/>
      <c r="H17" s="448"/>
      <c r="I17" s="448"/>
      <c r="J17" s="71"/>
    </row>
    <row r="18" spans="2:10" s="49" customFormat="1" ht="18.75" customHeight="1" x14ac:dyDescent="0.25">
      <c r="B18" s="50"/>
      <c r="C18" s="409" t="s">
        <v>219</v>
      </c>
      <c r="D18" s="410"/>
      <c r="E18" s="410"/>
      <c r="F18" s="410"/>
      <c r="G18" s="410"/>
      <c r="H18" s="410"/>
      <c r="I18" s="411"/>
      <c r="J18" s="50"/>
    </row>
    <row r="19" spans="2:10" s="49" customFormat="1" ht="18.75" customHeight="1" x14ac:dyDescent="0.25">
      <c r="B19" s="50"/>
      <c r="C19" s="412" t="s">
        <v>40</v>
      </c>
      <c r="D19" s="413"/>
      <c r="E19" s="414"/>
      <c r="F19" s="315" t="s">
        <v>220</v>
      </c>
      <c r="G19" s="54" t="s">
        <v>222</v>
      </c>
      <c r="H19" s="54" t="s">
        <v>223</v>
      </c>
      <c r="I19" s="54" t="s">
        <v>221</v>
      </c>
      <c r="J19" s="50"/>
    </row>
    <row r="20" spans="2:10" s="49" customFormat="1" ht="18.75" customHeight="1" x14ac:dyDescent="0.25">
      <c r="B20" s="50"/>
      <c r="C20" s="424"/>
      <c r="D20" s="425"/>
      <c r="E20" s="425"/>
      <c r="F20" s="316"/>
      <c r="G20" s="78"/>
      <c r="H20" s="78"/>
      <c r="I20" s="78"/>
      <c r="J20" s="50"/>
    </row>
    <row r="21" spans="2:10" s="49" customFormat="1" ht="18.75" customHeight="1" x14ac:dyDescent="0.25">
      <c r="B21" s="50"/>
      <c r="C21" s="424"/>
      <c r="D21" s="425"/>
      <c r="E21" s="425"/>
      <c r="F21" s="316"/>
      <c r="G21" s="78"/>
      <c r="H21" s="78"/>
      <c r="I21" s="78"/>
      <c r="J21" s="50"/>
    </row>
    <row r="22" spans="2:10" ht="18.75" x14ac:dyDescent="0.3">
      <c r="B22" s="71"/>
      <c r="C22" s="53"/>
      <c r="D22" s="71"/>
      <c r="E22" s="71"/>
      <c r="F22" s="71"/>
      <c r="G22" s="71"/>
      <c r="H22" s="71"/>
      <c r="I22" s="71"/>
      <c r="J22" s="71"/>
    </row>
    <row r="23" spans="2:10" ht="18.75" customHeight="1" x14ac:dyDescent="0.25">
      <c r="B23" s="71"/>
      <c r="C23" s="418" t="s">
        <v>134</v>
      </c>
      <c r="D23" s="418"/>
      <c r="E23" s="418"/>
      <c r="F23" s="418"/>
      <c r="G23" s="418"/>
      <c r="H23" s="418"/>
      <c r="I23" s="418"/>
      <c r="J23"/>
    </row>
    <row r="24" spans="2:10" ht="18.75" customHeight="1" x14ac:dyDescent="0.25">
      <c r="B24" s="71"/>
      <c r="C24" s="419" t="s">
        <v>224</v>
      </c>
      <c r="D24" s="420"/>
      <c r="E24" s="420"/>
      <c r="F24" s="419" t="s">
        <v>59</v>
      </c>
      <c r="G24" s="420"/>
      <c r="H24" s="420"/>
      <c r="I24" s="426"/>
      <c r="J24"/>
    </row>
    <row r="25" spans="2:10" ht="15.75" x14ac:dyDescent="0.25">
      <c r="B25" s="71"/>
      <c r="C25" s="421"/>
      <c r="D25" s="422"/>
      <c r="E25" s="423"/>
      <c r="F25" s="415"/>
      <c r="G25" s="416"/>
      <c r="H25" s="416"/>
      <c r="I25" s="417"/>
      <c r="J25"/>
    </row>
    <row r="26" spans="2:10" s="56" customFormat="1" ht="15.75" x14ac:dyDescent="0.25">
      <c r="B26" s="29"/>
      <c r="C26" s="428"/>
      <c r="D26" s="422"/>
      <c r="E26" s="423"/>
      <c r="F26" s="415"/>
      <c r="G26" s="416"/>
      <c r="H26" s="416"/>
      <c r="I26" s="417"/>
      <c r="J26" s="29"/>
    </row>
    <row r="27" spans="2:10" s="56" customFormat="1" ht="18.75" x14ac:dyDescent="0.3">
      <c r="B27" s="29"/>
      <c r="C27" s="55"/>
      <c r="D27" s="71"/>
      <c r="E27" s="71"/>
      <c r="F27" s="71"/>
      <c r="G27" s="71"/>
      <c r="H27" s="71"/>
      <c r="I27"/>
      <c r="J27" s="29"/>
    </row>
    <row r="28" spans="2:10" s="58" customFormat="1" ht="31.5" x14ac:dyDescent="0.25">
      <c r="B28" s="57"/>
      <c r="C28" s="64" t="s">
        <v>215</v>
      </c>
      <c r="D28" s="101" t="s">
        <v>60</v>
      </c>
      <c r="E28" s="430" t="s">
        <v>61</v>
      </c>
      <c r="F28" s="431"/>
      <c r="G28" s="101" t="s">
        <v>62</v>
      </c>
      <c r="H28" s="102" t="s">
        <v>63</v>
      </c>
      <c r="I28" s="102" t="s">
        <v>64</v>
      </c>
      <c r="J28" s="57"/>
    </row>
    <row r="29" spans="2:10" s="58" customFormat="1" ht="15.75" x14ac:dyDescent="0.25">
      <c r="B29" s="57"/>
      <c r="C29" s="84" t="s">
        <v>76</v>
      </c>
      <c r="D29" s="74"/>
      <c r="E29" s="432"/>
      <c r="F29" s="433"/>
      <c r="G29" s="75"/>
      <c r="H29" s="76"/>
      <c r="I29" s="76"/>
      <c r="J29" s="57"/>
    </row>
    <row r="30" spans="2:10" s="60" customFormat="1" ht="15.75" x14ac:dyDescent="0.25">
      <c r="B30" s="59"/>
      <c r="C30" s="84" t="s">
        <v>77</v>
      </c>
      <c r="D30" s="74"/>
      <c r="E30" s="432"/>
      <c r="F30" s="433"/>
      <c r="G30" s="75"/>
      <c r="H30" s="76"/>
      <c r="I30" s="76"/>
      <c r="J30" s="59"/>
    </row>
    <row r="31" spans="2:10" s="56" customFormat="1" ht="15.75" x14ac:dyDescent="0.25">
      <c r="B31" s="29"/>
      <c r="C31" s="84" t="s">
        <v>78</v>
      </c>
      <c r="D31" s="74"/>
      <c r="E31" s="432"/>
      <c r="F31" s="434"/>
      <c r="G31" s="75"/>
      <c r="H31" s="76"/>
      <c r="I31" s="76"/>
      <c r="J31" s="29"/>
    </row>
    <row r="32" spans="2:10" s="56" customFormat="1" ht="15.75" x14ac:dyDescent="0.25">
      <c r="B32" s="29"/>
      <c r="C32" s="84" t="s">
        <v>79</v>
      </c>
      <c r="D32" s="74"/>
      <c r="E32" s="436"/>
      <c r="F32" s="437"/>
      <c r="G32" s="77"/>
      <c r="H32" s="76"/>
      <c r="I32" s="76"/>
      <c r="J32" s="29"/>
    </row>
    <row r="33" spans="2:10" s="56" customFormat="1" ht="18.75" x14ac:dyDescent="0.3">
      <c r="B33" s="29"/>
      <c r="C33" s="55"/>
      <c r="D33" s="71"/>
      <c r="E33" s="71"/>
      <c r="F33" s="71"/>
      <c r="G33" s="71"/>
      <c r="H33" s="71"/>
      <c r="I33" s="71"/>
      <c r="J33" s="29"/>
    </row>
    <row r="34" spans="2:10" ht="93.75" customHeight="1" x14ac:dyDescent="0.25">
      <c r="B34" s="71"/>
      <c r="C34" s="438" t="s">
        <v>233</v>
      </c>
      <c r="D34" s="439"/>
      <c r="E34" s="405" t="s">
        <v>232</v>
      </c>
      <c r="F34" s="406"/>
      <c r="G34" s="406"/>
      <c r="H34" s="405" t="s">
        <v>234</v>
      </c>
      <c r="I34" s="406"/>
      <c r="J34" s="71"/>
    </row>
    <row r="35" spans="2:10" s="73" customFormat="1" ht="15.75" x14ac:dyDescent="0.25">
      <c r="B35" s="72"/>
      <c r="C35" s="103" t="s">
        <v>65</v>
      </c>
      <c r="D35" s="103" t="s">
        <v>66</v>
      </c>
      <c r="E35" s="435" t="s">
        <v>67</v>
      </c>
      <c r="F35" s="435"/>
      <c r="G35" s="103" t="s">
        <v>68</v>
      </c>
      <c r="H35" s="103" t="s">
        <v>69</v>
      </c>
      <c r="I35" s="103" t="s">
        <v>70</v>
      </c>
      <c r="J35" s="72"/>
    </row>
    <row r="36" spans="2:10" s="73" customFormat="1" ht="15.75" x14ac:dyDescent="0.25">
      <c r="B36" s="72"/>
      <c r="C36" s="98"/>
      <c r="D36" s="98"/>
      <c r="E36" s="429"/>
      <c r="F36" s="429"/>
      <c r="G36" s="98"/>
      <c r="H36" s="317"/>
      <c r="I36" s="317"/>
      <c r="J36" s="72"/>
    </row>
    <row r="37" spans="2:10" s="73" customFormat="1" ht="15.75" x14ac:dyDescent="0.25">
      <c r="B37" s="72"/>
      <c r="C37" s="98"/>
      <c r="D37" s="98"/>
      <c r="E37" s="429"/>
      <c r="F37" s="429"/>
      <c r="G37" s="98"/>
      <c r="H37" s="317"/>
      <c r="I37" s="317"/>
      <c r="J37" s="72"/>
    </row>
    <row r="38" spans="2:10" s="73" customFormat="1" ht="15.75" x14ac:dyDescent="0.25">
      <c r="B38" s="72"/>
      <c r="C38" s="98"/>
      <c r="D38" s="98"/>
      <c r="E38" s="429"/>
      <c r="F38" s="429"/>
      <c r="G38" s="98"/>
      <c r="H38" s="317"/>
      <c r="I38" s="317"/>
      <c r="J38" s="72"/>
    </row>
    <row r="39" spans="2:10" s="73" customFormat="1" ht="15.75" x14ac:dyDescent="0.25">
      <c r="B39" s="72"/>
      <c r="C39" s="98"/>
      <c r="D39" s="98"/>
      <c r="E39" s="429"/>
      <c r="F39" s="429"/>
      <c r="G39" s="98"/>
      <c r="H39" s="317"/>
      <c r="I39" s="317"/>
      <c r="J39" s="72"/>
    </row>
    <row r="40" spans="2:10" s="73" customFormat="1" ht="15.75" x14ac:dyDescent="0.25">
      <c r="B40" s="72"/>
      <c r="C40" s="98"/>
      <c r="D40" s="98"/>
      <c r="E40" s="429"/>
      <c r="F40" s="429"/>
      <c r="G40" s="98"/>
      <c r="H40" s="317"/>
      <c r="I40" s="317"/>
      <c r="J40" s="72"/>
    </row>
    <row r="41" spans="2:10" s="62" customFormat="1" ht="16.5" thickBot="1" x14ac:dyDescent="0.3">
      <c r="B41" s="61"/>
      <c r="C41" s="318"/>
      <c r="D41" s="318"/>
      <c r="E41" s="427"/>
      <c r="F41" s="427"/>
      <c r="G41" s="320"/>
      <c r="H41" s="319"/>
      <c r="I41" s="319"/>
      <c r="J41" s="61"/>
    </row>
    <row r="42" spans="2:10" ht="15.75" thickBot="1" x14ac:dyDescent="0.3">
      <c r="C42" s="321"/>
      <c r="D42" s="322"/>
      <c r="E42" s="322"/>
      <c r="F42" s="322"/>
      <c r="G42" s="322"/>
      <c r="H42" s="322"/>
      <c r="I42" s="323"/>
    </row>
  </sheetData>
  <mergeCells count="38">
    <mergeCell ref="E5:F5"/>
    <mergeCell ref="D7:G7"/>
    <mergeCell ref="D9:I9"/>
    <mergeCell ref="D6:G6"/>
    <mergeCell ref="C17:I17"/>
    <mergeCell ref="C13:E13"/>
    <mergeCell ref="C14:E14"/>
    <mergeCell ref="C15:E15"/>
    <mergeCell ref="C16:E16"/>
    <mergeCell ref="E41:F41"/>
    <mergeCell ref="C26:E26"/>
    <mergeCell ref="E40:F40"/>
    <mergeCell ref="E36:F36"/>
    <mergeCell ref="E37:F37"/>
    <mergeCell ref="E38:F38"/>
    <mergeCell ref="E39:F39"/>
    <mergeCell ref="E28:F28"/>
    <mergeCell ref="E29:F29"/>
    <mergeCell ref="E30:F30"/>
    <mergeCell ref="E31:F31"/>
    <mergeCell ref="E35:F35"/>
    <mergeCell ref="E32:F32"/>
    <mergeCell ref="F26:I26"/>
    <mergeCell ref="C34:D34"/>
    <mergeCell ref="H34:I34"/>
    <mergeCell ref="E34:G34"/>
    <mergeCell ref="G12:I12"/>
    <mergeCell ref="C11:I11"/>
    <mergeCell ref="C12:E12"/>
    <mergeCell ref="C18:I18"/>
    <mergeCell ref="C19:E19"/>
    <mergeCell ref="F25:I25"/>
    <mergeCell ref="C23:I23"/>
    <mergeCell ref="C24:E24"/>
    <mergeCell ref="C25:E25"/>
    <mergeCell ref="C20:E20"/>
    <mergeCell ref="C21:E21"/>
    <mergeCell ref="F24:I24"/>
  </mergeCells>
  <pageMargins left="0.25" right="0.25" top="0.75" bottom="0.75" header="0.3" footer="0.3"/>
  <pageSetup paperSize="8"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86"/>
  <sheetViews>
    <sheetView zoomScale="70" zoomScaleNormal="70" zoomScalePageLayoutView="70" workbookViewId="0"/>
  </sheetViews>
  <sheetFormatPr defaultColWidth="8.85546875" defaultRowHeight="15" x14ac:dyDescent="0.25"/>
  <cols>
    <col min="1" max="1" width="4.28515625" style="1" customWidth="1"/>
    <col min="2" max="2" width="18.7109375" style="1" customWidth="1"/>
    <col min="3" max="3" width="37.42578125" style="1" customWidth="1"/>
    <col min="4" max="9" width="20.7109375" style="1" customWidth="1"/>
    <col min="10" max="12" width="25.7109375" style="1" customWidth="1"/>
    <col min="13" max="14" width="20.71093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s="154" customFormat="1" ht="21.75" thickBot="1" x14ac:dyDescent="0.4">
      <c r="A1" s="167"/>
      <c r="B1" s="153" t="s">
        <v>153</v>
      </c>
    </row>
    <row r="2" spans="1:15" ht="50.25" customHeight="1" thickBot="1" x14ac:dyDescent="0.3">
      <c r="B2" s="155" t="s">
        <v>151</v>
      </c>
      <c r="C2" s="156" t="s">
        <v>152</v>
      </c>
    </row>
    <row r="3" spans="1:15" ht="19.5" customHeight="1" thickBot="1" x14ac:dyDescent="0.3">
      <c r="E3" s="3"/>
    </row>
    <row r="4" spans="1:15" s="8" customFormat="1" ht="30" customHeight="1" thickBot="1" x14ac:dyDescent="0.3">
      <c r="B4" s="173" t="s">
        <v>165</v>
      </c>
      <c r="C4" s="174" t="s">
        <v>0</v>
      </c>
      <c r="D4" s="454" t="s">
        <v>106</v>
      </c>
      <c r="E4" s="454"/>
      <c r="F4" s="454"/>
      <c r="G4" s="454"/>
      <c r="H4" s="454"/>
      <c r="I4" s="454"/>
      <c r="J4" s="455"/>
      <c r="K4" s="10"/>
      <c r="L4" s="10"/>
      <c r="M4" s="10"/>
      <c r="N4" s="10"/>
      <c r="O4" s="10"/>
    </row>
    <row r="5" spans="1:15" ht="136.5" customHeight="1" thickBot="1" x14ac:dyDescent="0.3">
      <c r="B5" s="456" t="s">
        <v>162</v>
      </c>
      <c r="C5" s="229" t="s">
        <v>238</v>
      </c>
      <c r="D5" s="230" t="s">
        <v>74</v>
      </c>
      <c r="E5" s="209" t="s">
        <v>3</v>
      </c>
      <c r="F5" s="209" t="s">
        <v>164</v>
      </c>
      <c r="G5" s="210" t="s">
        <v>170</v>
      </c>
      <c r="H5" s="210" t="s">
        <v>166</v>
      </c>
      <c r="I5" s="210" t="s">
        <v>267</v>
      </c>
      <c r="J5" s="211" t="s">
        <v>163</v>
      </c>
    </row>
    <row r="6" spans="1:15" s="2" customFormat="1" ht="36" customHeight="1" x14ac:dyDescent="0.25">
      <c r="B6" s="457"/>
      <c r="C6" s="275" t="s">
        <v>80</v>
      </c>
      <c r="D6" s="219">
        <v>0</v>
      </c>
      <c r="E6" s="207">
        <f>60*12*D6</f>
        <v>0</v>
      </c>
      <c r="F6" s="206">
        <v>0</v>
      </c>
      <c r="G6" s="208">
        <f t="shared" ref="G6:G9" si="0">H6-I6</f>
        <v>0</v>
      </c>
      <c r="H6" s="208">
        <f t="shared" ref="H6:H9" si="1">E6-F6</f>
        <v>0</v>
      </c>
      <c r="I6" s="223">
        <v>0</v>
      </c>
      <c r="J6" s="260" t="e">
        <f>G6/H6</f>
        <v>#DIV/0!</v>
      </c>
    </row>
    <row r="7" spans="1:15" s="2" customFormat="1" ht="36.75" customHeight="1" x14ac:dyDescent="0.25">
      <c r="B7" s="457"/>
      <c r="C7" s="276" t="s">
        <v>81</v>
      </c>
      <c r="D7" s="190">
        <v>0</v>
      </c>
      <c r="E7" s="169">
        <f>60*12*D7</f>
        <v>0</v>
      </c>
      <c r="F7" s="168">
        <v>0</v>
      </c>
      <c r="G7" s="170">
        <f t="shared" si="0"/>
        <v>0</v>
      </c>
      <c r="H7" s="170">
        <f t="shared" si="1"/>
        <v>0</v>
      </c>
      <c r="I7" s="224">
        <v>0</v>
      </c>
      <c r="J7" s="261" t="e">
        <f t="shared" ref="J7:J9" si="2">G7/H7</f>
        <v>#DIV/0!</v>
      </c>
    </row>
    <row r="8" spans="1:15" s="2" customFormat="1" ht="36.75" customHeight="1" thickBot="1" x14ac:dyDescent="0.3">
      <c r="B8" s="457"/>
      <c r="C8" s="277" t="s">
        <v>82</v>
      </c>
      <c r="D8" s="220">
        <v>0</v>
      </c>
      <c r="E8" s="213">
        <f>60*12*D8</f>
        <v>0</v>
      </c>
      <c r="F8" s="212">
        <v>0</v>
      </c>
      <c r="G8" s="214">
        <f t="shared" si="0"/>
        <v>0</v>
      </c>
      <c r="H8" s="214">
        <f t="shared" si="1"/>
        <v>0</v>
      </c>
      <c r="I8" s="225">
        <v>0</v>
      </c>
      <c r="J8" s="262" t="e">
        <f t="shared" si="2"/>
        <v>#DIV/0!</v>
      </c>
    </row>
    <row r="9" spans="1:15" s="2" customFormat="1" ht="36.75" customHeight="1" thickBot="1" x14ac:dyDescent="0.3">
      <c r="B9" s="458"/>
      <c r="C9" s="255" t="s">
        <v>5</v>
      </c>
      <c r="D9" s="217">
        <f>D6+D7+D8</f>
        <v>0</v>
      </c>
      <c r="E9" s="216">
        <f>SUM(E6:E8)</f>
        <v>0</v>
      </c>
      <c r="F9" s="215">
        <f t="shared" ref="F9" si="3">SUM(F6:F8)</f>
        <v>0</v>
      </c>
      <c r="G9" s="216">
        <f t="shared" si="0"/>
        <v>0</v>
      </c>
      <c r="H9" s="216">
        <f t="shared" si="1"/>
        <v>0</v>
      </c>
      <c r="I9" s="218">
        <f>I6+I7+I8</f>
        <v>0</v>
      </c>
      <c r="J9" s="264" t="e">
        <f t="shared" si="2"/>
        <v>#DIV/0!</v>
      </c>
    </row>
    <row r="10" spans="1:15" s="2" customFormat="1" ht="19.5" customHeight="1" thickBot="1" x14ac:dyDescent="0.3">
      <c r="B10" s="65"/>
      <c r="E10" s="14"/>
      <c r="F10" s="14"/>
      <c r="G10" s="14"/>
      <c r="H10" s="14"/>
      <c r="I10" s="14"/>
      <c r="J10" s="15"/>
    </row>
    <row r="11" spans="1:15" s="8" customFormat="1" ht="30" customHeight="1" thickBot="1" x14ac:dyDescent="0.3">
      <c r="B11" s="171" t="s">
        <v>165</v>
      </c>
      <c r="C11" s="172" t="s">
        <v>0</v>
      </c>
      <c r="D11" s="459" t="s">
        <v>106</v>
      </c>
      <c r="E11" s="454"/>
      <c r="F11" s="454"/>
      <c r="G11" s="454"/>
      <c r="H11" s="454"/>
      <c r="I11" s="454"/>
      <c r="J11" s="455"/>
      <c r="K11" s="10"/>
      <c r="L11" s="10"/>
      <c r="M11" s="10"/>
      <c r="N11" s="10"/>
      <c r="O11" s="10"/>
    </row>
    <row r="12" spans="1:15" ht="144" customHeight="1" thickBot="1" x14ac:dyDescent="0.3">
      <c r="B12" s="456" t="s">
        <v>168</v>
      </c>
      <c r="C12" s="231" t="s">
        <v>169</v>
      </c>
      <c r="D12" s="230" t="s">
        <v>4</v>
      </c>
      <c r="E12" s="209" t="s">
        <v>3</v>
      </c>
      <c r="F12" s="209" t="s">
        <v>164</v>
      </c>
      <c r="G12" s="210" t="s">
        <v>170</v>
      </c>
      <c r="H12" s="210" t="s">
        <v>166</v>
      </c>
      <c r="I12" s="210" t="s">
        <v>167</v>
      </c>
      <c r="J12" s="211" t="s">
        <v>163</v>
      </c>
    </row>
    <row r="13" spans="1:15" s="2" customFormat="1" ht="36" customHeight="1" x14ac:dyDescent="0.25">
      <c r="B13" s="457"/>
      <c r="C13" s="221" t="str">
        <f>C6</f>
        <v>Month 1</v>
      </c>
      <c r="D13" s="219">
        <v>0</v>
      </c>
      <c r="E13" s="207">
        <f>60*24*D13</f>
        <v>0</v>
      </c>
      <c r="F13" s="206">
        <v>0</v>
      </c>
      <c r="G13" s="208">
        <f>H13-I13</f>
        <v>0</v>
      </c>
      <c r="H13" s="208">
        <f>E13-F13</f>
        <v>0</v>
      </c>
      <c r="I13" s="223">
        <v>0</v>
      </c>
      <c r="J13" s="260" t="e">
        <f>G13/H13</f>
        <v>#DIV/0!</v>
      </c>
    </row>
    <row r="14" spans="1:15" s="2" customFormat="1" ht="36.75" customHeight="1" x14ac:dyDescent="0.25">
      <c r="B14" s="457"/>
      <c r="C14" s="222" t="str">
        <f>C7</f>
        <v>Month 2</v>
      </c>
      <c r="D14" s="190">
        <v>0</v>
      </c>
      <c r="E14" s="169">
        <f>60*24*D14</f>
        <v>0</v>
      </c>
      <c r="F14" s="168">
        <v>0</v>
      </c>
      <c r="G14" s="170">
        <f t="shared" ref="G14:G16" si="4">H14-I14</f>
        <v>0</v>
      </c>
      <c r="H14" s="170">
        <f t="shared" ref="H14:H16" si="5">E14-F14</f>
        <v>0</v>
      </c>
      <c r="I14" s="224">
        <v>0</v>
      </c>
      <c r="J14" s="261" t="e">
        <f t="shared" ref="J14:J16" si="6">G14/H14</f>
        <v>#DIV/0!</v>
      </c>
    </row>
    <row r="15" spans="1:15" s="2" customFormat="1" ht="36.75" customHeight="1" thickBot="1" x14ac:dyDescent="0.3">
      <c r="B15" s="457"/>
      <c r="C15" s="227" t="str">
        <f>C8</f>
        <v>Month 3</v>
      </c>
      <c r="D15" s="220">
        <v>0</v>
      </c>
      <c r="E15" s="213">
        <f>60*24*D15</f>
        <v>0</v>
      </c>
      <c r="F15" s="212">
        <v>0</v>
      </c>
      <c r="G15" s="214">
        <f t="shared" si="4"/>
        <v>0</v>
      </c>
      <c r="H15" s="214">
        <f t="shared" si="5"/>
        <v>0</v>
      </c>
      <c r="I15" s="225">
        <v>0</v>
      </c>
      <c r="J15" s="262" t="e">
        <f t="shared" si="6"/>
        <v>#DIV/0!</v>
      </c>
    </row>
    <row r="16" spans="1:15" s="2" customFormat="1" ht="36.75" customHeight="1" thickBot="1" x14ac:dyDescent="0.3">
      <c r="B16" s="458"/>
      <c r="C16" s="256" t="s">
        <v>5</v>
      </c>
      <c r="D16" s="228">
        <f>D13+D14+D15</f>
        <v>0</v>
      </c>
      <c r="E16" s="216">
        <f>SUM(E13:E15)</f>
        <v>0</v>
      </c>
      <c r="F16" s="215">
        <f t="shared" ref="F16" si="7">SUM(F13:F15)</f>
        <v>0</v>
      </c>
      <c r="G16" s="216">
        <f t="shared" si="4"/>
        <v>0</v>
      </c>
      <c r="H16" s="216">
        <f t="shared" si="5"/>
        <v>0</v>
      </c>
      <c r="I16" s="215">
        <f>I13+I14+I15</f>
        <v>0</v>
      </c>
      <c r="J16" s="263" t="e">
        <f t="shared" si="6"/>
        <v>#DIV/0!</v>
      </c>
    </row>
    <row r="17" spans="2:15" ht="19.5" customHeight="1" thickBot="1" x14ac:dyDescent="0.3">
      <c r="E17" s="3"/>
    </row>
    <row r="18" spans="2:15" s="8" customFormat="1" ht="30" customHeight="1" thickBot="1" x14ac:dyDescent="0.3">
      <c r="B18" s="171" t="s">
        <v>165</v>
      </c>
      <c r="C18" s="172" t="s">
        <v>0</v>
      </c>
      <c r="D18" s="459" t="s">
        <v>106</v>
      </c>
      <c r="E18" s="455"/>
      <c r="F18" s="1"/>
      <c r="G18" s="1"/>
      <c r="H18" s="1"/>
      <c r="I18" s="1"/>
      <c r="J18" s="1"/>
      <c r="K18" s="10"/>
      <c r="L18" s="10"/>
      <c r="M18" s="10"/>
      <c r="N18" s="10"/>
      <c r="O18" s="10"/>
    </row>
    <row r="19" spans="2:15" ht="111" thickBot="1" x14ac:dyDescent="0.3">
      <c r="B19" s="456" t="s">
        <v>171</v>
      </c>
      <c r="C19" s="236" t="s">
        <v>175</v>
      </c>
      <c r="D19" s="233" t="s">
        <v>4</v>
      </c>
      <c r="E19" s="232" t="s">
        <v>259</v>
      </c>
    </row>
    <row r="20" spans="2:15" s="2" customFormat="1" ht="36" customHeight="1" x14ac:dyDescent="0.25">
      <c r="B20" s="457"/>
      <c r="C20" s="237" t="str">
        <f>C6</f>
        <v>Month 1</v>
      </c>
      <c r="D20" s="234">
        <f>D13</f>
        <v>0</v>
      </c>
      <c r="E20" s="241">
        <v>0</v>
      </c>
    </row>
    <row r="21" spans="2:15" s="2" customFormat="1" ht="36.75" customHeight="1" x14ac:dyDescent="0.25">
      <c r="B21" s="457"/>
      <c r="C21" s="222" t="str">
        <f>C7</f>
        <v>Month 2</v>
      </c>
      <c r="D21" s="235">
        <f>D14</f>
        <v>0</v>
      </c>
      <c r="E21" s="242">
        <v>0</v>
      </c>
    </row>
    <row r="22" spans="2:15" s="2" customFormat="1" ht="36.75" customHeight="1" thickBot="1" x14ac:dyDescent="0.3">
      <c r="B22" s="457"/>
      <c r="C22" s="227" t="str">
        <f>C8</f>
        <v>Month 3</v>
      </c>
      <c r="D22" s="238">
        <f>D15</f>
        <v>0</v>
      </c>
      <c r="E22" s="243">
        <v>0</v>
      </c>
    </row>
    <row r="23" spans="2:15" s="2" customFormat="1" ht="36.75" customHeight="1" thickBot="1" x14ac:dyDescent="0.3">
      <c r="B23" s="458"/>
      <c r="C23" s="256" t="s">
        <v>5</v>
      </c>
      <c r="D23" s="239">
        <f>D20+D21+D22</f>
        <v>0</v>
      </c>
      <c r="E23" s="240">
        <f>SUM(E20:E22)</f>
        <v>0</v>
      </c>
    </row>
    <row r="24" spans="2:15" ht="18.75" customHeight="1" thickBot="1" x14ac:dyDescent="0.3">
      <c r="B24" s="5"/>
      <c r="C24" s="2"/>
      <c r="D24" s="2"/>
      <c r="E24" s="7"/>
      <c r="F24" s="6"/>
      <c r="G24" s="11"/>
      <c r="H24" s="11"/>
      <c r="I24" s="6"/>
    </row>
    <row r="25" spans="2:15" s="8" customFormat="1" ht="29.25" customHeight="1" thickBot="1" x14ac:dyDescent="0.3">
      <c r="B25" s="171" t="s">
        <v>165</v>
      </c>
      <c r="C25" s="249" t="s">
        <v>0</v>
      </c>
      <c r="D25" s="386" t="s">
        <v>106</v>
      </c>
      <c r="E25" s="387"/>
      <c r="F25" s="387"/>
      <c r="G25" s="387"/>
      <c r="H25" s="387"/>
      <c r="I25" s="387"/>
      <c r="J25" s="387"/>
      <c r="K25" s="392"/>
      <c r="L25" s="388"/>
      <c r="M25" s="388"/>
    </row>
    <row r="26" spans="2:15" ht="196.5" customHeight="1" thickBot="1" x14ac:dyDescent="0.3">
      <c r="B26" s="456" t="s">
        <v>177</v>
      </c>
      <c r="C26" s="226" t="s">
        <v>211</v>
      </c>
      <c r="D26" s="253" t="s">
        <v>305</v>
      </c>
      <c r="E26" s="233" t="s">
        <v>178</v>
      </c>
      <c r="F26" s="209" t="s">
        <v>179</v>
      </c>
      <c r="G26" s="209" t="s">
        <v>302</v>
      </c>
      <c r="H26" s="209" t="s">
        <v>304</v>
      </c>
      <c r="I26" s="209" t="s">
        <v>180</v>
      </c>
      <c r="J26" s="393" t="s">
        <v>181</v>
      </c>
      <c r="K26" s="395" t="s">
        <v>182</v>
      </c>
      <c r="L26" s="382" t="s">
        <v>307</v>
      </c>
      <c r="M26" s="383" t="s">
        <v>303</v>
      </c>
    </row>
    <row r="27" spans="2:15" ht="36.75" customHeight="1" x14ac:dyDescent="0.25">
      <c r="B27" s="457"/>
      <c r="C27" s="250" t="str">
        <f>C6</f>
        <v>Month 1</v>
      </c>
      <c r="D27" s="251">
        <v>0</v>
      </c>
      <c r="E27" s="219">
        <v>0</v>
      </c>
      <c r="F27" s="219">
        <v>0</v>
      </c>
      <c r="G27" s="219">
        <v>0</v>
      </c>
      <c r="H27" s="206">
        <v>0</v>
      </c>
      <c r="I27" s="252" t="e">
        <f>F27/E27</f>
        <v>#DIV/0!</v>
      </c>
      <c r="J27" s="252" t="e">
        <f>G27/E27</f>
        <v>#DIV/0!</v>
      </c>
      <c r="K27" s="394" t="e">
        <f>H27/(D27+E27)</f>
        <v>#DIV/0!</v>
      </c>
      <c r="L27" s="219">
        <v>0</v>
      </c>
      <c r="M27" s="384">
        <f>((D27+E27)-H27)-L27</f>
        <v>0</v>
      </c>
    </row>
    <row r="28" spans="2:15" ht="36.75" customHeight="1" x14ac:dyDescent="0.25">
      <c r="B28" s="457"/>
      <c r="C28" s="175" t="str">
        <f>C7</f>
        <v>Month 2</v>
      </c>
      <c r="D28" s="192">
        <f>M27</f>
        <v>0</v>
      </c>
      <c r="E28" s="190">
        <v>0</v>
      </c>
      <c r="F28" s="190">
        <v>0</v>
      </c>
      <c r="G28" s="190">
        <v>0</v>
      </c>
      <c r="H28" s="168">
        <v>0</v>
      </c>
      <c r="I28" s="191" t="e">
        <f>F28/E28</f>
        <v>#DIV/0!</v>
      </c>
      <c r="J28" s="191" t="e">
        <f>G28/E28</f>
        <v>#DIV/0!</v>
      </c>
      <c r="K28" s="390" t="e">
        <f t="shared" ref="K28:K30" si="8">H28/(D28+E28)</f>
        <v>#DIV/0!</v>
      </c>
      <c r="L28" s="219">
        <v>0</v>
      </c>
      <c r="M28" s="384">
        <f t="shared" ref="M28:M29" si="9">((D28+E28)-H28)-L28</f>
        <v>0</v>
      </c>
    </row>
    <row r="29" spans="2:15" ht="36.75" customHeight="1" thickBot="1" x14ac:dyDescent="0.3">
      <c r="B29" s="457"/>
      <c r="C29" s="244" t="str">
        <f>C8</f>
        <v>Month 3</v>
      </c>
      <c r="D29" s="245">
        <f>M28</f>
        <v>0</v>
      </c>
      <c r="E29" s="220">
        <v>0</v>
      </c>
      <c r="F29" s="220">
        <v>0</v>
      </c>
      <c r="G29" s="220">
        <v>0</v>
      </c>
      <c r="H29" s="212">
        <v>0</v>
      </c>
      <c r="I29" s="246" t="e">
        <f>F29/E29</f>
        <v>#DIV/0!</v>
      </c>
      <c r="J29" s="246" t="e">
        <f>G29/E29</f>
        <v>#DIV/0!</v>
      </c>
      <c r="K29" s="397" t="e">
        <f t="shared" si="8"/>
        <v>#DIV/0!</v>
      </c>
      <c r="L29" s="398">
        <v>0</v>
      </c>
      <c r="M29" s="399">
        <f t="shared" si="9"/>
        <v>0</v>
      </c>
    </row>
    <row r="30" spans="2:15" s="86" customFormat="1" ht="36.75" customHeight="1" thickBot="1" x14ac:dyDescent="0.3">
      <c r="B30" s="458"/>
      <c r="C30" s="396" t="s">
        <v>5</v>
      </c>
      <c r="D30" s="400">
        <f t="shared" ref="D30:H30" si="10">D27+D28+D29</f>
        <v>0</v>
      </c>
      <c r="E30" s="247">
        <f t="shared" si="10"/>
        <v>0</v>
      </c>
      <c r="F30" s="247">
        <f t="shared" si="10"/>
        <v>0</v>
      </c>
      <c r="G30" s="248">
        <f t="shared" si="10"/>
        <v>0</v>
      </c>
      <c r="H30" s="248">
        <f t="shared" si="10"/>
        <v>0</v>
      </c>
      <c r="I30" s="389" t="e">
        <f>F30/E30</f>
        <v>#DIV/0!</v>
      </c>
      <c r="J30" s="389" t="e">
        <f>G30/E30</f>
        <v>#DIV/0!</v>
      </c>
      <c r="K30" s="401" t="e">
        <f t="shared" si="8"/>
        <v>#DIV/0!</v>
      </c>
      <c r="L30" s="391">
        <f>(D30+E30)-H30</f>
        <v>0</v>
      </c>
      <c r="M30" s="385" t="s">
        <v>306</v>
      </c>
    </row>
    <row r="31" spans="2:15" s="86" customFormat="1" ht="19.5" customHeight="1" thickBot="1" x14ac:dyDescent="0.3">
      <c r="B31" s="65"/>
      <c r="D31" s="85"/>
      <c r="E31" s="85"/>
      <c r="F31" s="85"/>
      <c r="G31" s="85"/>
      <c r="H31" s="85"/>
      <c r="I31" s="85"/>
      <c r="J31" s="87"/>
      <c r="K31" s="87"/>
      <c r="L31" s="88"/>
      <c r="M31" s="89"/>
    </row>
    <row r="32" spans="2:15" s="86" customFormat="1" ht="36.75" customHeight="1" thickBot="1" x14ac:dyDescent="0.3">
      <c r="B32" s="171" t="s">
        <v>165</v>
      </c>
      <c r="C32" s="174" t="s">
        <v>0</v>
      </c>
      <c r="D32" s="452" t="s">
        <v>187</v>
      </c>
      <c r="E32" s="453"/>
      <c r="F32" s="453"/>
      <c r="G32" s="453"/>
      <c r="H32" s="453"/>
      <c r="J32" s="171" t="s">
        <v>165</v>
      </c>
      <c r="K32" s="174" t="s">
        <v>0</v>
      </c>
      <c r="L32" s="452" t="s">
        <v>187</v>
      </c>
      <c r="M32" s="453"/>
      <c r="N32" s="453"/>
      <c r="O32" s="453"/>
    </row>
    <row r="33" spans="2:15" s="86" customFormat="1" ht="161.25" customHeight="1" thickBot="1" x14ac:dyDescent="0.3">
      <c r="B33" s="456" t="s">
        <v>188</v>
      </c>
      <c r="C33" s="229" t="s">
        <v>206</v>
      </c>
      <c r="D33" s="186" t="s">
        <v>248</v>
      </c>
      <c r="E33" s="187" t="s">
        <v>249</v>
      </c>
      <c r="F33" s="188" t="s">
        <v>183</v>
      </c>
      <c r="G33" s="189" t="s">
        <v>184</v>
      </c>
      <c r="H33" s="302" t="s">
        <v>250</v>
      </c>
      <c r="J33" s="456" t="s">
        <v>195</v>
      </c>
      <c r="K33" s="229" t="s">
        <v>204</v>
      </c>
      <c r="L33" s="183" t="s">
        <v>251</v>
      </c>
      <c r="M33" s="184" t="s">
        <v>252</v>
      </c>
      <c r="N33" s="185" t="s">
        <v>83</v>
      </c>
      <c r="O33" s="302" t="s">
        <v>253</v>
      </c>
    </row>
    <row r="34" spans="2:15" s="86" customFormat="1" ht="36.75" customHeight="1" x14ac:dyDescent="0.25">
      <c r="B34" s="457"/>
      <c r="C34" s="272" t="str">
        <f>C6</f>
        <v>Month 1</v>
      </c>
      <c r="D34" s="193">
        <v>0</v>
      </c>
      <c r="E34" s="194">
        <v>0</v>
      </c>
      <c r="F34" s="195">
        <v>0</v>
      </c>
      <c r="G34" s="195">
        <v>0</v>
      </c>
      <c r="H34" s="260" t="e">
        <f>E34/D34</f>
        <v>#DIV/0!</v>
      </c>
      <c r="J34" s="457"/>
      <c r="K34" s="272" t="str">
        <f>C6</f>
        <v>Month 1</v>
      </c>
      <c r="L34" s="104">
        <v>0</v>
      </c>
      <c r="M34" s="105">
        <v>0</v>
      </c>
      <c r="N34" s="304">
        <v>0</v>
      </c>
      <c r="O34" s="307" t="e">
        <f>M34/L34</f>
        <v>#DIV/0!</v>
      </c>
    </row>
    <row r="35" spans="2:15" s="86" customFormat="1" ht="36.75" customHeight="1" x14ac:dyDescent="0.25">
      <c r="B35" s="457"/>
      <c r="C35" s="273" t="str">
        <f>C7</f>
        <v>Month 2</v>
      </c>
      <c r="D35" s="197">
        <v>0</v>
      </c>
      <c r="E35" s="116">
        <v>0</v>
      </c>
      <c r="F35" s="198">
        <v>0</v>
      </c>
      <c r="G35" s="198">
        <v>0</v>
      </c>
      <c r="H35" s="261" t="e">
        <f t="shared" ref="H35:H37" si="11">E35/D35</f>
        <v>#DIV/0!</v>
      </c>
      <c r="J35" s="457"/>
      <c r="K35" s="273" t="str">
        <f>C7</f>
        <v>Month 2</v>
      </c>
      <c r="L35" s="107">
        <v>0</v>
      </c>
      <c r="M35" s="108">
        <v>0</v>
      </c>
      <c r="N35" s="305">
        <v>0</v>
      </c>
      <c r="O35" s="308" t="e">
        <f t="shared" ref="O35:O36" si="12">M35/L35</f>
        <v>#DIV/0!</v>
      </c>
    </row>
    <row r="36" spans="2:15" s="86" customFormat="1" ht="36.75" customHeight="1" thickBot="1" x14ac:dyDescent="0.3">
      <c r="B36" s="457"/>
      <c r="C36" s="274" t="str">
        <f>C8</f>
        <v>Month 3</v>
      </c>
      <c r="D36" s="254">
        <v>0</v>
      </c>
      <c r="E36" s="203">
        <v>0</v>
      </c>
      <c r="F36" s="204">
        <v>0</v>
      </c>
      <c r="G36" s="204">
        <v>0</v>
      </c>
      <c r="H36" s="303" t="e">
        <f t="shared" si="11"/>
        <v>#DIV/0!</v>
      </c>
      <c r="J36" s="457"/>
      <c r="K36" s="274" t="str">
        <f>C8</f>
        <v>Month 3</v>
      </c>
      <c r="L36" s="110">
        <v>0</v>
      </c>
      <c r="M36" s="178">
        <v>0</v>
      </c>
      <c r="N36" s="306">
        <v>0</v>
      </c>
      <c r="O36" s="309" t="e">
        <f t="shared" si="12"/>
        <v>#DIV/0!</v>
      </c>
    </row>
    <row r="37" spans="2:15" s="86" customFormat="1" ht="36.75" customHeight="1" thickBot="1" x14ac:dyDescent="0.3">
      <c r="B37" s="458"/>
      <c r="C37" s="256" t="s">
        <v>5</v>
      </c>
      <c r="D37" s="180">
        <f>SUM(D34:D36)</f>
        <v>0</v>
      </c>
      <c r="E37" s="176">
        <f t="shared" ref="E37:G37" si="13">SUM(E34:E36)</f>
        <v>0</v>
      </c>
      <c r="F37" s="177">
        <f t="shared" si="13"/>
        <v>0</v>
      </c>
      <c r="G37" s="180">
        <f t="shared" si="13"/>
        <v>0</v>
      </c>
      <c r="H37" s="310" t="e">
        <f t="shared" si="11"/>
        <v>#DIV/0!</v>
      </c>
      <c r="J37" s="458"/>
      <c r="K37" s="256" t="s">
        <v>5</v>
      </c>
      <c r="L37" s="181">
        <f>SUM(L34:L36)</f>
        <v>0</v>
      </c>
      <c r="M37" s="177">
        <f t="shared" ref="M37:N37" si="14">SUM(M34:M36)</f>
        <v>0</v>
      </c>
      <c r="N37" s="176">
        <f t="shared" si="14"/>
        <v>0</v>
      </c>
      <c r="O37" s="307" t="e">
        <f>M37/L37</f>
        <v>#DIV/0!</v>
      </c>
    </row>
    <row r="38" spans="2:15" s="86" customFormat="1" ht="20.25" customHeight="1" thickBot="1" x14ac:dyDescent="0.3">
      <c r="B38" s="65"/>
      <c r="C38"/>
      <c r="D38"/>
      <c r="E38"/>
      <c r="F38"/>
      <c r="G38" s="85"/>
      <c r="H38" s="85"/>
      <c r="J38" s="87"/>
      <c r="K38" s="87"/>
      <c r="L38" s="88"/>
      <c r="M38" s="89"/>
    </row>
    <row r="39" spans="2:15" s="86" customFormat="1" ht="36.75" customHeight="1" thickBot="1" x14ac:dyDescent="0.3">
      <c r="B39" s="171" t="s">
        <v>165</v>
      </c>
      <c r="C39" s="174" t="s">
        <v>0</v>
      </c>
      <c r="D39" s="452" t="s">
        <v>187</v>
      </c>
      <c r="E39" s="453"/>
      <c r="F39" s="453"/>
      <c r="G39" s="453"/>
      <c r="H39" s="453"/>
      <c r="J39" s="171" t="s">
        <v>165</v>
      </c>
      <c r="K39" s="174" t="s">
        <v>0</v>
      </c>
      <c r="L39" s="452" t="s">
        <v>187</v>
      </c>
      <c r="M39" s="453"/>
      <c r="N39" s="453"/>
      <c r="O39" s="453"/>
    </row>
    <row r="40" spans="2:15" s="86" customFormat="1" ht="162.75" customHeight="1" thickBot="1" x14ac:dyDescent="0.3">
      <c r="B40" s="456" t="s">
        <v>189</v>
      </c>
      <c r="C40" s="229" t="s">
        <v>205</v>
      </c>
      <c r="D40" s="186" t="s">
        <v>248</v>
      </c>
      <c r="E40" s="187" t="s">
        <v>249</v>
      </c>
      <c r="F40" s="188" t="s">
        <v>183</v>
      </c>
      <c r="G40" s="189" t="s">
        <v>184</v>
      </c>
      <c r="H40" s="302" t="s">
        <v>250</v>
      </c>
      <c r="J40" s="456" t="s">
        <v>196</v>
      </c>
      <c r="K40" s="229" t="s">
        <v>203</v>
      </c>
      <c r="L40" s="183" t="s">
        <v>251</v>
      </c>
      <c r="M40" s="184" t="s">
        <v>252</v>
      </c>
      <c r="N40" s="185" t="s">
        <v>83</v>
      </c>
      <c r="O40" s="302" t="s">
        <v>253</v>
      </c>
    </row>
    <row r="41" spans="2:15" s="86" customFormat="1" ht="36.75" customHeight="1" thickBot="1" x14ac:dyDescent="0.3">
      <c r="B41" s="457"/>
      <c r="C41" s="272" t="str">
        <f>C6</f>
        <v>Month 1</v>
      </c>
      <c r="D41" s="193">
        <v>0</v>
      </c>
      <c r="E41" s="194">
        <v>0</v>
      </c>
      <c r="F41" s="195">
        <v>0</v>
      </c>
      <c r="G41" s="196">
        <v>0</v>
      </c>
      <c r="H41" s="260" t="e">
        <f>E41/D41</f>
        <v>#DIV/0!</v>
      </c>
      <c r="J41" s="457"/>
      <c r="K41" s="280" t="str">
        <f>C6</f>
        <v>Month 1</v>
      </c>
      <c r="L41" s="104">
        <v>0</v>
      </c>
      <c r="M41" s="105">
        <v>0</v>
      </c>
      <c r="N41" s="106">
        <v>0</v>
      </c>
      <c r="O41" s="307" t="e">
        <f>M41/L41</f>
        <v>#DIV/0!</v>
      </c>
    </row>
    <row r="42" spans="2:15" s="86" customFormat="1" ht="36.75" customHeight="1" thickBot="1" x14ac:dyDescent="0.3">
      <c r="B42" s="457"/>
      <c r="C42" s="273" t="str">
        <f>C7</f>
        <v>Month 2</v>
      </c>
      <c r="D42" s="197">
        <v>0</v>
      </c>
      <c r="E42" s="283">
        <v>0</v>
      </c>
      <c r="F42" s="198">
        <v>0</v>
      </c>
      <c r="G42" s="199">
        <v>0</v>
      </c>
      <c r="H42" s="260" t="e">
        <f t="shared" ref="H42:H43" si="15">E42/D42</f>
        <v>#DIV/0!</v>
      </c>
      <c r="J42" s="457"/>
      <c r="K42" s="281" t="str">
        <f>C7</f>
        <v>Month 2</v>
      </c>
      <c r="L42" s="107">
        <v>0</v>
      </c>
      <c r="M42" s="108">
        <v>0</v>
      </c>
      <c r="N42" s="109">
        <v>0</v>
      </c>
      <c r="O42" s="308" t="e">
        <f t="shared" ref="O42:O44" si="16">M42/L42</f>
        <v>#DIV/0!</v>
      </c>
    </row>
    <row r="43" spans="2:15" s="86" customFormat="1" ht="36.75" customHeight="1" thickBot="1" x14ac:dyDescent="0.3">
      <c r="B43" s="457"/>
      <c r="C43" s="274" t="str">
        <f>C8</f>
        <v>Month 3</v>
      </c>
      <c r="D43" s="254">
        <v>0</v>
      </c>
      <c r="E43" s="203">
        <v>0</v>
      </c>
      <c r="F43" s="204">
        <v>0</v>
      </c>
      <c r="G43" s="205">
        <v>0</v>
      </c>
      <c r="H43" s="260" t="e">
        <f t="shared" si="15"/>
        <v>#DIV/0!</v>
      </c>
      <c r="J43" s="457"/>
      <c r="K43" s="282" t="str">
        <f>C8</f>
        <v>Month 3</v>
      </c>
      <c r="L43" s="110">
        <v>0</v>
      </c>
      <c r="M43" s="178">
        <v>0</v>
      </c>
      <c r="N43" s="179">
        <v>0</v>
      </c>
      <c r="O43" s="309" t="e">
        <f t="shared" si="16"/>
        <v>#DIV/0!</v>
      </c>
    </row>
    <row r="44" spans="2:15" s="86" customFormat="1" ht="36.75" customHeight="1" thickBot="1" x14ac:dyDescent="0.3">
      <c r="B44" s="458"/>
      <c r="C44" s="256" t="s">
        <v>5</v>
      </c>
      <c r="D44" s="181">
        <f>SUM(D41:D43)</f>
        <v>0</v>
      </c>
      <c r="E44" s="177">
        <f t="shared" ref="E44:G44" si="17">SUM(E41:E43)</f>
        <v>0</v>
      </c>
      <c r="F44" s="177">
        <f t="shared" si="17"/>
        <v>0</v>
      </c>
      <c r="G44" s="182">
        <f t="shared" si="17"/>
        <v>0</v>
      </c>
      <c r="H44" s="310" t="e">
        <f t="shared" ref="H44" si="18">E44/D44</f>
        <v>#DIV/0!</v>
      </c>
      <c r="J44" s="458"/>
      <c r="K44" s="279" t="s">
        <v>11</v>
      </c>
      <c r="L44" s="181">
        <f>SUM(L41:L43)</f>
        <v>0</v>
      </c>
      <c r="M44" s="177">
        <f t="shared" ref="M44:N44" si="19">SUM(M41:M43)</f>
        <v>0</v>
      </c>
      <c r="N44" s="182">
        <f t="shared" si="19"/>
        <v>0</v>
      </c>
      <c r="O44" s="309" t="e">
        <f t="shared" si="16"/>
        <v>#DIV/0!</v>
      </c>
    </row>
    <row r="45" spans="2:15" s="86" customFormat="1" ht="19.5" customHeight="1" thickBot="1" x14ac:dyDescent="0.3">
      <c r="B45" s="65"/>
      <c r="C45"/>
      <c r="D45"/>
      <c r="E45"/>
      <c r="F45"/>
      <c r="G45" s="85"/>
      <c r="H45" s="85"/>
      <c r="J45" s="87"/>
      <c r="K45" s="87"/>
      <c r="L45" s="88"/>
      <c r="M45" s="89"/>
    </row>
    <row r="46" spans="2:15" s="86" customFormat="1" ht="36.75" customHeight="1" thickBot="1" x14ac:dyDescent="0.3">
      <c r="B46" s="171" t="s">
        <v>165</v>
      </c>
      <c r="C46" s="174" t="s">
        <v>0</v>
      </c>
      <c r="D46" s="452" t="s">
        <v>187</v>
      </c>
      <c r="E46" s="453"/>
      <c r="F46" s="453"/>
      <c r="G46" s="453"/>
      <c r="H46" s="453"/>
      <c r="J46" s="171" t="s">
        <v>165</v>
      </c>
      <c r="K46" s="174" t="s">
        <v>0</v>
      </c>
      <c r="L46" s="452" t="s">
        <v>187</v>
      </c>
      <c r="M46" s="453"/>
      <c r="N46" s="453"/>
      <c r="O46" s="453"/>
    </row>
    <row r="47" spans="2:15" s="86" customFormat="1" ht="161.25" customHeight="1" thickBot="1" x14ac:dyDescent="0.3">
      <c r="B47" s="456" t="s">
        <v>190</v>
      </c>
      <c r="C47" s="229" t="s">
        <v>207</v>
      </c>
      <c r="D47" s="186" t="s">
        <v>248</v>
      </c>
      <c r="E47" s="187" t="s">
        <v>249</v>
      </c>
      <c r="F47" s="188" t="s">
        <v>183</v>
      </c>
      <c r="G47" s="189" t="s">
        <v>184</v>
      </c>
      <c r="H47" s="302" t="s">
        <v>250</v>
      </c>
      <c r="J47" s="456" t="s">
        <v>197</v>
      </c>
      <c r="K47" s="229" t="s">
        <v>202</v>
      </c>
      <c r="L47" s="183" t="s">
        <v>251</v>
      </c>
      <c r="M47" s="184" t="s">
        <v>252</v>
      </c>
      <c r="N47" s="185" t="s">
        <v>83</v>
      </c>
      <c r="O47" s="302" t="s">
        <v>253</v>
      </c>
    </row>
    <row r="48" spans="2:15" s="86" customFormat="1" ht="36.75" customHeight="1" x14ac:dyDescent="0.25">
      <c r="B48" s="457"/>
      <c r="C48" s="272" t="str">
        <f>C6</f>
        <v>Month 1</v>
      </c>
      <c r="D48" s="200">
        <v>0</v>
      </c>
      <c r="E48" s="194">
        <v>0</v>
      </c>
      <c r="F48" s="195">
        <v>0</v>
      </c>
      <c r="G48" s="196">
        <v>0</v>
      </c>
      <c r="H48" s="260" t="e">
        <f>E48/D48</f>
        <v>#DIV/0!</v>
      </c>
      <c r="J48" s="457"/>
      <c r="K48" s="280" t="str">
        <f>C6</f>
        <v>Month 1</v>
      </c>
      <c r="L48" s="104">
        <v>0</v>
      </c>
      <c r="M48" s="105">
        <v>0</v>
      </c>
      <c r="N48" s="106">
        <v>0</v>
      </c>
      <c r="O48" s="307" t="e">
        <f>M48/L48</f>
        <v>#DIV/0!</v>
      </c>
    </row>
    <row r="49" spans="2:15" s="86" customFormat="1" ht="36.75" customHeight="1" x14ac:dyDescent="0.25">
      <c r="B49" s="457"/>
      <c r="C49" s="273" t="str">
        <f>C7</f>
        <v>Month 2</v>
      </c>
      <c r="D49" s="201">
        <v>0</v>
      </c>
      <c r="E49" s="116">
        <v>0</v>
      </c>
      <c r="F49" s="198">
        <v>0</v>
      </c>
      <c r="G49" s="199">
        <v>0</v>
      </c>
      <c r="H49" s="261" t="e">
        <f t="shared" ref="H49:H51" si="20">E49/D49</f>
        <v>#DIV/0!</v>
      </c>
      <c r="J49" s="457"/>
      <c r="K49" s="281" t="str">
        <f>C7</f>
        <v>Month 2</v>
      </c>
      <c r="L49" s="107">
        <v>0</v>
      </c>
      <c r="M49" s="108">
        <v>0</v>
      </c>
      <c r="N49" s="109">
        <v>0</v>
      </c>
      <c r="O49" s="308" t="e">
        <f t="shared" ref="O49:O51" si="21">M49/L49</f>
        <v>#DIV/0!</v>
      </c>
    </row>
    <row r="50" spans="2:15" s="86" customFormat="1" ht="36.75" customHeight="1" thickBot="1" x14ac:dyDescent="0.3">
      <c r="B50" s="457"/>
      <c r="C50" s="274" t="str">
        <f>C8</f>
        <v>Month 3</v>
      </c>
      <c r="D50" s="202">
        <v>0</v>
      </c>
      <c r="E50" s="203">
        <v>0</v>
      </c>
      <c r="F50" s="204">
        <v>0</v>
      </c>
      <c r="G50" s="205">
        <v>0</v>
      </c>
      <c r="H50" s="303" t="e">
        <f t="shared" si="20"/>
        <v>#DIV/0!</v>
      </c>
      <c r="J50" s="457"/>
      <c r="K50" s="282" t="str">
        <f>C8</f>
        <v>Month 3</v>
      </c>
      <c r="L50" s="110">
        <v>0</v>
      </c>
      <c r="M50" s="178">
        <v>0</v>
      </c>
      <c r="N50" s="179">
        <v>0</v>
      </c>
      <c r="O50" s="309" t="e">
        <f t="shared" si="21"/>
        <v>#DIV/0!</v>
      </c>
    </row>
    <row r="51" spans="2:15" s="86" customFormat="1" ht="36.75" customHeight="1" thickBot="1" x14ac:dyDescent="0.3">
      <c r="B51" s="458"/>
      <c r="C51" s="256" t="s">
        <v>5</v>
      </c>
      <c r="D51" s="181">
        <f>SUM(D48:D50)</f>
        <v>0</v>
      </c>
      <c r="E51" s="177">
        <f t="shared" ref="E51:G51" si="22">SUM(E48:E50)</f>
        <v>0</v>
      </c>
      <c r="F51" s="177">
        <f t="shared" si="22"/>
        <v>0</v>
      </c>
      <c r="G51" s="182">
        <f t="shared" si="22"/>
        <v>0</v>
      </c>
      <c r="H51" s="310" t="e">
        <f t="shared" si="20"/>
        <v>#DIV/0!</v>
      </c>
      <c r="J51" s="458"/>
      <c r="K51" s="279" t="s">
        <v>11</v>
      </c>
      <c r="L51" s="181">
        <f>SUM(L48:L50)</f>
        <v>0</v>
      </c>
      <c r="M51" s="177">
        <f t="shared" ref="M51:N51" si="23">SUM(M48:M50)</f>
        <v>0</v>
      </c>
      <c r="N51" s="182">
        <f t="shared" si="23"/>
        <v>0</v>
      </c>
      <c r="O51" s="309" t="e">
        <f t="shared" si="21"/>
        <v>#DIV/0!</v>
      </c>
    </row>
    <row r="52" spans="2:15" s="86" customFormat="1" ht="19.5" customHeight="1" thickBot="1" x14ac:dyDescent="0.3">
      <c r="B52" s="65"/>
      <c r="C52"/>
      <c r="D52"/>
      <c r="E52"/>
      <c r="F52"/>
      <c r="G52" s="85"/>
      <c r="H52" s="85"/>
      <c r="J52" s="87"/>
      <c r="K52" s="87"/>
      <c r="L52" s="88"/>
      <c r="M52" s="89"/>
    </row>
    <row r="53" spans="2:15" s="86" customFormat="1" ht="36.75" customHeight="1" thickBot="1" x14ac:dyDescent="0.3">
      <c r="B53" s="171" t="s">
        <v>165</v>
      </c>
      <c r="C53" s="174" t="s">
        <v>0</v>
      </c>
      <c r="D53" s="452" t="s">
        <v>187</v>
      </c>
      <c r="E53" s="453"/>
      <c r="F53" s="453"/>
      <c r="G53" s="453"/>
      <c r="H53" s="453"/>
      <c r="J53" s="171" t="s">
        <v>165</v>
      </c>
      <c r="K53" s="174" t="s">
        <v>0</v>
      </c>
      <c r="L53" s="452" t="s">
        <v>187</v>
      </c>
      <c r="M53" s="453"/>
      <c r="N53" s="453"/>
      <c r="O53" s="453"/>
    </row>
    <row r="54" spans="2:15" s="86" customFormat="1" ht="173.25" customHeight="1" thickBot="1" x14ac:dyDescent="0.3">
      <c r="B54" s="456" t="s">
        <v>191</v>
      </c>
      <c r="C54" s="229" t="s">
        <v>208</v>
      </c>
      <c r="D54" s="186" t="s">
        <v>248</v>
      </c>
      <c r="E54" s="187" t="s">
        <v>249</v>
      </c>
      <c r="F54" s="188" t="s">
        <v>183</v>
      </c>
      <c r="G54" s="189" t="s">
        <v>184</v>
      </c>
      <c r="H54" s="302" t="s">
        <v>250</v>
      </c>
      <c r="J54" s="456" t="s">
        <v>198</v>
      </c>
      <c r="K54" s="229" t="s">
        <v>200</v>
      </c>
      <c r="L54" s="183" t="s">
        <v>251</v>
      </c>
      <c r="M54" s="184" t="s">
        <v>252</v>
      </c>
      <c r="N54" s="185" t="s">
        <v>83</v>
      </c>
      <c r="O54" s="302" t="s">
        <v>253</v>
      </c>
    </row>
    <row r="55" spans="2:15" s="86" customFormat="1" ht="36.75" customHeight="1" x14ac:dyDescent="0.25">
      <c r="B55" s="457"/>
      <c r="C55" s="272" t="str">
        <f>C6</f>
        <v>Month 1</v>
      </c>
      <c r="D55" s="200">
        <v>0</v>
      </c>
      <c r="E55" s="194">
        <v>0</v>
      </c>
      <c r="F55" s="195">
        <v>0</v>
      </c>
      <c r="G55" s="196">
        <v>0</v>
      </c>
      <c r="H55" s="260" t="e">
        <f>E55/D55</f>
        <v>#DIV/0!</v>
      </c>
      <c r="J55" s="457"/>
      <c r="K55" s="280" t="str">
        <f>C6</f>
        <v>Month 1</v>
      </c>
      <c r="L55" s="104">
        <v>0</v>
      </c>
      <c r="M55" s="105">
        <v>0</v>
      </c>
      <c r="N55" s="106">
        <v>0</v>
      </c>
      <c r="O55" s="307" t="e">
        <f>M55/L55</f>
        <v>#DIV/0!</v>
      </c>
    </row>
    <row r="56" spans="2:15" s="86" customFormat="1" ht="36.75" customHeight="1" x14ac:dyDescent="0.25">
      <c r="B56" s="457"/>
      <c r="C56" s="273" t="str">
        <f>C7</f>
        <v>Month 2</v>
      </c>
      <c r="D56" s="201">
        <v>0</v>
      </c>
      <c r="E56" s="116">
        <v>0</v>
      </c>
      <c r="F56" s="198">
        <v>0</v>
      </c>
      <c r="G56" s="199">
        <v>0</v>
      </c>
      <c r="H56" s="261" t="e">
        <f t="shared" ref="H56:H58" si="24">E56/D56</f>
        <v>#DIV/0!</v>
      </c>
      <c r="J56" s="457"/>
      <c r="K56" s="281" t="str">
        <f>C7</f>
        <v>Month 2</v>
      </c>
      <c r="L56" s="107">
        <v>0</v>
      </c>
      <c r="M56" s="108">
        <v>0</v>
      </c>
      <c r="N56" s="109">
        <v>0</v>
      </c>
      <c r="O56" s="308" t="e">
        <f t="shared" ref="O56:O57" si="25">M56/L56</f>
        <v>#DIV/0!</v>
      </c>
    </row>
    <row r="57" spans="2:15" s="86" customFormat="1" ht="36.75" customHeight="1" thickBot="1" x14ac:dyDescent="0.3">
      <c r="B57" s="457"/>
      <c r="C57" s="274" t="str">
        <f>C8</f>
        <v>Month 3</v>
      </c>
      <c r="D57" s="202">
        <v>0</v>
      </c>
      <c r="E57" s="203">
        <v>0</v>
      </c>
      <c r="F57" s="204">
        <v>0</v>
      </c>
      <c r="G57" s="205">
        <v>0</v>
      </c>
      <c r="H57" s="303" t="e">
        <f t="shared" si="24"/>
        <v>#DIV/0!</v>
      </c>
      <c r="J57" s="457"/>
      <c r="K57" s="282" t="str">
        <f>C8</f>
        <v>Month 3</v>
      </c>
      <c r="L57" s="110">
        <v>0</v>
      </c>
      <c r="M57" s="178">
        <v>0</v>
      </c>
      <c r="N57" s="179">
        <v>0</v>
      </c>
      <c r="O57" s="309" t="e">
        <f t="shared" si="25"/>
        <v>#DIV/0!</v>
      </c>
    </row>
    <row r="58" spans="2:15" s="86" customFormat="1" ht="36.75" customHeight="1" thickBot="1" x14ac:dyDescent="0.3">
      <c r="B58" s="458"/>
      <c r="C58" s="256" t="s">
        <v>5</v>
      </c>
      <c r="D58" s="181">
        <f>SUM(D55:D57)</f>
        <v>0</v>
      </c>
      <c r="E58" s="177">
        <f t="shared" ref="E58:G58" si="26">SUM(E55:E57)</f>
        <v>0</v>
      </c>
      <c r="F58" s="177">
        <f t="shared" si="26"/>
        <v>0</v>
      </c>
      <c r="G58" s="182">
        <f t="shared" si="26"/>
        <v>0</v>
      </c>
      <c r="H58" s="310" t="e">
        <f t="shared" si="24"/>
        <v>#DIV/0!</v>
      </c>
      <c r="J58" s="458"/>
      <c r="K58" s="279" t="s">
        <v>11</v>
      </c>
      <c r="L58" s="181">
        <f>SUM(L55:L57)</f>
        <v>0</v>
      </c>
      <c r="M58" s="177">
        <f t="shared" ref="M58:N58" si="27">SUM(M55:M57)</f>
        <v>0</v>
      </c>
      <c r="N58" s="182">
        <f t="shared" si="27"/>
        <v>0</v>
      </c>
      <c r="O58" s="307" t="e">
        <f>M58/L58</f>
        <v>#DIV/0!</v>
      </c>
    </row>
    <row r="59" spans="2:15" s="86" customFormat="1" ht="19.5" customHeight="1" thickBot="1" x14ac:dyDescent="0.3">
      <c r="B59" s="65"/>
      <c r="C59"/>
      <c r="D59"/>
      <c r="E59"/>
      <c r="F59"/>
      <c r="G59" s="85"/>
      <c r="H59" s="85"/>
      <c r="J59" s="87"/>
      <c r="K59" s="87"/>
      <c r="L59" s="88"/>
      <c r="M59" s="89"/>
    </row>
    <row r="60" spans="2:15" s="86" customFormat="1" ht="36.75" customHeight="1" thickBot="1" x14ac:dyDescent="0.3">
      <c r="B60" s="171" t="s">
        <v>165</v>
      </c>
      <c r="C60" s="174" t="s">
        <v>0</v>
      </c>
      <c r="D60" s="452" t="s">
        <v>187</v>
      </c>
      <c r="E60" s="453"/>
      <c r="F60" s="453"/>
      <c r="G60" s="453"/>
      <c r="H60" s="453"/>
      <c r="J60" s="171" t="s">
        <v>165</v>
      </c>
      <c r="K60" s="174" t="s">
        <v>0</v>
      </c>
      <c r="L60" s="452" t="s">
        <v>187</v>
      </c>
      <c r="M60" s="453"/>
      <c r="N60" s="453"/>
      <c r="O60" s="453"/>
    </row>
    <row r="61" spans="2:15" s="86" customFormat="1" ht="168.75" customHeight="1" thickBot="1" x14ac:dyDescent="0.3">
      <c r="B61" s="456" t="s">
        <v>192</v>
      </c>
      <c r="C61" s="229" t="s">
        <v>209</v>
      </c>
      <c r="D61" s="186" t="s">
        <v>248</v>
      </c>
      <c r="E61" s="187" t="s">
        <v>249</v>
      </c>
      <c r="F61" s="188" t="s">
        <v>183</v>
      </c>
      <c r="G61" s="189" t="s">
        <v>184</v>
      </c>
      <c r="H61" s="302" t="s">
        <v>250</v>
      </c>
      <c r="J61" s="456" t="s">
        <v>199</v>
      </c>
      <c r="K61" s="229" t="s">
        <v>201</v>
      </c>
      <c r="L61" s="183" t="s">
        <v>251</v>
      </c>
      <c r="M61" s="184" t="s">
        <v>252</v>
      </c>
      <c r="N61" s="185" t="s">
        <v>83</v>
      </c>
      <c r="O61" s="302" t="s">
        <v>253</v>
      </c>
    </row>
    <row r="62" spans="2:15" s="86" customFormat="1" ht="36.75" customHeight="1" x14ac:dyDescent="0.25">
      <c r="B62" s="457"/>
      <c r="C62" s="272" t="str">
        <f>C13</f>
        <v>Month 1</v>
      </c>
      <c r="D62" s="200">
        <v>0</v>
      </c>
      <c r="E62" s="194">
        <v>0</v>
      </c>
      <c r="F62" s="195">
        <v>0</v>
      </c>
      <c r="G62" s="196">
        <v>0</v>
      </c>
      <c r="H62" s="260" t="e">
        <f>E62/D62</f>
        <v>#DIV/0!</v>
      </c>
      <c r="J62" s="457"/>
      <c r="K62" s="280" t="str">
        <f>C6</f>
        <v>Month 1</v>
      </c>
      <c r="L62" s="104">
        <v>0</v>
      </c>
      <c r="M62" s="105">
        <v>0</v>
      </c>
      <c r="N62" s="106">
        <v>0</v>
      </c>
      <c r="O62" s="307" t="e">
        <f>M62/L62</f>
        <v>#DIV/0!</v>
      </c>
    </row>
    <row r="63" spans="2:15" s="86" customFormat="1" ht="36.75" customHeight="1" x14ac:dyDescent="0.25">
      <c r="B63" s="457"/>
      <c r="C63" s="273" t="str">
        <f>C14</f>
        <v>Month 2</v>
      </c>
      <c r="D63" s="201">
        <v>0</v>
      </c>
      <c r="E63" s="116">
        <v>0</v>
      </c>
      <c r="F63" s="198">
        <v>0</v>
      </c>
      <c r="G63" s="199">
        <v>0</v>
      </c>
      <c r="H63" s="261" t="e">
        <f t="shared" ref="H63:H65" si="28">E63/D63</f>
        <v>#DIV/0!</v>
      </c>
      <c r="J63" s="457"/>
      <c r="K63" s="281" t="str">
        <f>C7</f>
        <v>Month 2</v>
      </c>
      <c r="L63" s="107">
        <v>0</v>
      </c>
      <c r="M63" s="108">
        <v>0</v>
      </c>
      <c r="N63" s="109">
        <v>0</v>
      </c>
      <c r="O63" s="308" t="e">
        <f t="shared" ref="O63:O64" si="29">M63/L63</f>
        <v>#DIV/0!</v>
      </c>
    </row>
    <row r="64" spans="2:15" s="86" customFormat="1" ht="36.75" customHeight="1" thickBot="1" x14ac:dyDescent="0.3">
      <c r="B64" s="457"/>
      <c r="C64" s="274" t="str">
        <f>C15</f>
        <v>Month 3</v>
      </c>
      <c r="D64" s="202">
        <v>0</v>
      </c>
      <c r="E64" s="203">
        <v>0</v>
      </c>
      <c r="F64" s="204">
        <v>0</v>
      </c>
      <c r="G64" s="205">
        <v>0</v>
      </c>
      <c r="H64" s="303" t="e">
        <f t="shared" si="28"/>
        <v>#DIV/0!</v>
      </c>
      <c r="J64" s="457"/>
      <c r="K64" s="282" t="str">
        <f>C8</f>
        <v>Month 3</v>
      </c>
      <c r="L64" s="110">
        <v>0</v>
      </c>
      <c r="M64" s="178">
        <v>0</v>
      </c>
      <c r="N64" s="179">
        <v>0</v>
      </c>
      <c r="O64" s="309" t="e">
        <f t="shared" si="29"/>
        <v>#DIV/0!</v>
      </c>
    </row>
    <row r="65" spans="1:15" s="86" customFormat="1" ht="36.75" customHeight="1" thickBot="1" x14ac:dyDescent="0.3">
      <c r="B65" s="458"/>
      <c r="C65" s="256" t="s">
        <v>5</v>
      </c>
      <c r="D65" s="181">
        <f>SUM(D62:D64)</f>
        <v>0</v>
      </c>
      <c r="E65" s="177">
        <f t="shared" ref="E65:G65" si="30">SUM(E62:E64)</f>
        <v>0</v>
      </c>
      <c r="F65" s="177">
        <f t="shared" si="30"/>
        <v>0</v>
      </c>
      <c r="G65" s="182">
        <f t="shared" si="30"/>
        <v>0</v>
      </c>
      <c r="H65" s="310" t="e">
        <f t="shared" si="28"/>
        <v>#DIV/0!</v>
      </c>
      <c r="J65" s="458"/>
      <c r="K65" s="279" t="s">
        <v>11</v>
      </c>
      <c r="L65" s="181">
        <f>SUM(L62:L64)</f>
        <v>0</v>
      </c>
      <c r="M65" s="177">
        <f t="shared" ref="M65:N65" si="31">SUM(M62:M64)</f>
        <v>0</v>
      </c>
      <c r="N65" s="182">
        <f t="shared" si="31"/>
        <v>0</v>
      </c>
      <c r="O65" s="307" t="e">
        <f>M65/L65</f>
        <v>#DIV/0!</v>
      </c>
    </row>
    <row r="66" spans="1:15" ht="19.5" customHeight="1" thickBot="1" x14ac:dyDescent="0.3"/>
    <row r="67" spans="1:15" ht="29.25" customHeight="1" thickBot="1" x14ac:dyDescent="0.3">
      <c r="A67" s="8"/>
      <c r="B67" s="173" t="s">
        <v>165</v>
      </c>
      <c r="C67" s="174" t="s">
        <v>0</v>
      </c>
      <c r="D67" s="460" t="s">
        <v>106</v>
      </c>
      <c r="E67" s="454"/>
      <c r="F67" s="454"/>
      <c r="G67" s="455"/>
    </row>
    <row r="68" spans="1:15" ht="128.25" customHeight="1" thickBot="1" x14ac:dyDescent="0.3">
      <c r="B68" s="456" t="s">
        <v>193</v>
      </c>
      <c r="C68" s="229" t="s">
        <v>237</v>
      </c>
      <c r="D68" s="230" t="s">
        <v>4</v>
      </c>
      <c r="E68" s="209" t="s">
        <v>107</v>
      </c>
      <c r="F68" s="209" t="s">
        <v>254</v>
      </c>
      <c r="G68" s="278" t="s">
        <v>255</v>
      </c>
    </row>
    <row r="69" spans="1:15" ht="33" customHeight="1" x14ac:dyDescent="0.25">
      <c r="B69" s="457"/>
      <c r="C69" s="259" t="str">
        <f>C6</f>
        <v>Month 1</v>
      </c>
      <c r="D69" s="265">
        <f>D13</f>
        <v>0</v>
      </c>
      <c r="E69" s="206">
        <v>0</v>
      </c>
      <c r="F69" s="206">
        <v>0</v>
      </c>
      <c r="G69" s="266" t="e">
        <f>F69/E69</f>
        <v>#DIV/0!</v>
      </c>
    </row>
    <row r="70" spans="1:15" ht="33" customHeight="1" x14ac:dyDescent="0.25">
      <c r="B70" s="457"/>
      <c r="C70" s="257" t="str">
        <f>C7</f>
        <v>Month 2</v>
      </c>
      <c r="D70" s="267">
        <f>D14</f>
        <v>0</v>
      </c>
      <c r="E70" s="168">
        <v>0</v>
      </c>
      <c r="F70" s="168">
        <v>0</v>
      </c>
      <c r="G70" s="268" t="e">
        <f>F70/E70</f>
        <v>#DIV/0!</v>
      </c>
    </row>
    <row r="71" spans="1:15" ht="33" customHeight="1" thickBot="1" x14ac:dyDescent="0.3">
      <c r="B71" s="457"/>
      <c r="C71" s="258" t="str">
        <f>C8</f>
        <v>Month 3</v>
      </c>
      <c r="D71" s="269">
        <f>D15</f>
        <v>0</v>
      </c>
      <c r="E71" s="212">
        <v>0</v>
      </c>
      <c r="F71" s="212">
        <v>0</v>
      </c>
      <c r="G71" s="270" t="e">
        <f>F71/E71</f>
        <v>#DIV/0!</v>
      </c>
    </row>
    <row r="72" spans="1:15" ht="33" customHeight="1" thickBot="1" x14ac:dyDescent="0.3">
      <c r="B72" s="458"/>
      <c r="C72" s="255" t="s">
        <v>5</v>
      </c>
      <c r="D72" s="217">
        <f>D69+D70+D71</f>
        <v>0</v>
      </c>
      <c r="E72" s="215">
        <f>E69+E70+E71</f>
        <v>0</v>
      </c>
      <c r="F72" s="215">
        <f>F69+F70+F71</f>
        <v>0</v>
      </c>
      <c r="G72" s="271">
        <f t="shared" ref="G72" si="32">IF(E72=0, 1, F72/E72)</f>
        <v>1</v>
      </c>
    </row>
    <row r="73" spans="1:15" ht="19.5" customHeight="1" thickBot="1" x14ac:dyDescent="0.3"/>
    <row r="74" spans="1:15" ht="30" customHeight="1" thickBot="1" x14ac:dyDescent="0.3">
      <c r="B74" s="368" t="s">
        <v>165</v>
      </c>
      <c r="C74" s="174" t="s">
        <v>0</v>
      </c>
      <c r="D74" s="452" t="s">
        <v>187</v>
      </c>
      <c r="E74" s="453"/>
      <c r="F74" s="453"/>
    </row>
    <row r="75" spans="1:15" ht="95.25" thickBot="1" x14ac:dyDescent="0.3">
      <c r="B75" s="456" t="s">
        <v>283</v>
      </c>
      <c r="C75" s="229" t="s">
        <v>279</v>
      </c>
      <c r="D75" s="183" t="s">
        <v>280</v>
      </c>
      <c r="E75" s="184" t="s">
        <v>282</v>
      </c>
      <c r="F75" s="302" t="s">
        <v>281</v>
      </c>
    </row>
    <row r="76" spans="1:15" ht="32.25" customHeight="1" x14ac:dyDescent="0.25">
      <c r="B76" s="457"/>
      <c r="C76" s="272" t="str">
        <f>C6</f>
        <v>Month 1</v>
      </c>
      <c r="D76" s="104">
        <v>0</v>
      </c>
      <c r="E76" s="105">
        <v>0</v>
      </c>
      <c r="F76" s="307" t="e">
        <f>E76/D76</f>
        <v>#DIV/0!</v>
      </c>
    </row>
    <row r="77" spans="1:15" ht="32.25" customHeight="1" x14ac:dyDescent="0.25">
      <c r="B77" s="457"/>
      <c r="C77" s="273" t="str">
        <f>C7</f>
        <v>Month 2</v>
      </c>
      <c r="D77" s="107">
        <v>0</v>
      </c>
      <c r="E77" s="108">
        <v>0</v>
      </c>
      <c r="F77" s="308" t="e">
        <f>E77/D77</f>
        <v>#DIV/0!</v>
      </c>
    </row>
    <row r="78" spans="1:15" ht="32.25" customHeight="1" thickBot="1" x14ac:dyDescent="0.3">
      <c r="B78" s="457"/>
      <c r="C78" s="274" t="str">
        <f>C8</f>
        <v>Month 3</v>
      </c>
      <c r="D78" s="110">
        <v>0</v>
      </c>
      <c r="E78" s="178">
        <v>0</v>
      </c>
      <c r="F78" s="309" t="e">
        <f>E78/D78</f>
        <v>#DIV/0!</v>
      </c>
    </row>
    <row r="79" spans="1:15" ht="32.25" customHeight="1" thickBot="1" x14ac:dyDescent="0.3">
      <c r="B79" s="458"/>
      <c r="C79" s="256" t="s">
        <v>5</v>
      </c>
      <c r="D79" s="181">
        <f>SUM(D76:D78)</f>
        <v>0</v>
      </c>
      <c r="E79" s="177">
        <f t="shared" ref="E79" si="33">SUM(E76:E78)</f>
        <v>0</v>
      </c>
      <c r="F79" s="307" t="e">
        <f>E79/D79</f>
        <v>#DIV/0!</v>
      </c>
    </row>
    <row r="80" spans="1:15" ht="19.5" customHeight="1" thickBot="1" x14ac:dyDescent="0.3"/>
    <row r="81" spans="2:6" ht="30" customHeight="1" thickBot="1" x14ac:dyDescent="0.3">
      <c r="B81" s="368" t="s">
        <v>165</v>
      </c>
      <c r="C81" s="174" t="s">
        <v>0</v>
      </c>
      <c r="D81" s="460" t="s">
        <v>187</v>
      </c>
      <c r="E81" s="454"/>
      <c r="F81" s="455"/>
    </row>
    <row r="82" spans="2:6" ht="111" thickBot="1" x14ac:dyDescent="0.3">
      <c r="B82" s="367" t="s">
        <v>285</v>
      </c>
      <c r="C82" s="229" t="s">
        <v>286</v>
      </c>
      <c r="D82" s="461" t="s">
        <v>287</v>
      </c>
      <c r="E82" s="462"/>
      <c r="F82" s="463"/>
    </row>
    <row r="83" spans="2:6" ht="30" customHeight="1" x14ac:dyDescent="0.25"/>
    <row r="84" spans="2:6" ht="30" customHeight="1" x14ac:dyDescent="0.25"/>
    <row r="85" spans="2:6" ht="30" customHeight="1" x14ac:dyDescent="0.25"/>
    <row r="86" spans="2:6" ht="30" customHeight="1" x14ac:dyDescent="0.25"/>
  </sheetData>
  <sheetProtection selectLockedCells="1"/>
  <mergeCells count="33">
    <mergeCell ref="B33:B37"/>
    <mergeCell ref="B40:B44"/>
    <mergeCell ref="B47:B51"/>
    <mergeCell ref="B54:B58"/>
    <mergeCell ref="B61:B65"/>
    <mergeCell ref="D74:F74"/>
    <mergeCell ref="D81:F81"/>
    <mergeCell ref="D82:F82"/>
    <mergeCell ref="B75:B79"/>
    <mergeCell ref="L39:O39"/>
    <mergeCell ref="B68:B72"/>
    <mergeCell ref="D67:G67"/>
    <mergeCell ref="J61:J65"/>
    <mergeCell ref="D60:H60"/>
    <mergeCell ref="L60:O60"/>
    <mergeCell ref="L53:O53"/>
    <mergeCell ref="L46:O46"/>
    <mergeCell ref="J33:J37"/>
    <mergeCell ref="J40:J44"/>
    <mergeCell ref="J47:J51"/>
    <mergeCell ref="J54:J58"/>
    <mergeCell ref="D39:H39"/>
    <mergeCell ref="D46:H46"/>
    <mergeCell ref="D53:H53"/>
    <mergeCell ref="L32:O32"/>
    <mergeCell ref="D4:J4"/>
    <mergeCell ref="B5:B9"/>
    <mergeCell ref="D11:J11"/>
    <mergeCell ref="B26:B30"/>
    <mergeCell ref="D32:H32"/>
    <mergeCell ref="B12:B16"/>
    <mergeCell ref="D18:E18"/>
    <mergeCell ref="B19:B23"/>
  </mergeCells>
  <pageMargins left="0.25" right="0.25" top="0.75" bottom="0.75" header="0.3" footer="0.3"/>
  <pageSetup paperSize="8" scale="35" orientation="portrait" r:id="rId1"/>
  <ignoredErrors>
    <ignoredError sqref="H49"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80"/>
  <sheetViews>
    <sheetView showGridLines="0" zoomScale="80" zoomScaleNormal="80" zoomScalePageLayoutView="70" workbookViewId="0">
      <selection activeCell="C3" sqref="C3:D3"/>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7.5703125" style="29" customWidth="1"/>
    <col min="6" max="6" width="20.85546875" style="29"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0" s="158" customFormat="1" ht="27" thickBot="1" x14ac:dyDescent="0.45">
      <c r="B1" s="157" t="s">
        <v>210</v>
      </c>
    </row>
    <row r="2" spans="2:10" s="132" customFormat="1" ht="23.25" x14ac:dyDescent="0.35">
      <c r="B2" s="133"/>
      <c r="C2" s="134"/>
      <c r="D2" s="134"/>
      <c r="E2" s="135"/>
      <c r="F2" s="135"/>
      <c r="G2" s="134"/>
      <c r="H2" s="134"/>
      <c r="I2" s="134"/>
      <c r="J2" s="136"/>
    </row>
    <row r="3" spans="2:10" s="132" customFormat="1" ht="50.25" customHeight="1" x14ac:dyDescent="0.35">
      <c r="B3" s="137"/>
      <c r="C3" s="504" t="s">
        <v>117</v>
      </c>
      <c r="D3" s="505"/>
      <c r="E3" s="30"/>
      <c r="F3" s="131">
        <v>1000</v>
      </c>
      <c r="J3" s="138"/>
    </row>
    <row r="4" spans="2:10" ht="33.75" customHeight="1" thickBot="1" x14ac:dyDescent="0.3">
      <c r="B4" s="17"/>
      <c r="F4" s="31"/>
      <c r="J4" s="18"/>
    </row>
    <row r="5" spans="2:10" s="8" customFormat="1" ht="30" customHeight="1" x14ac:dyDescent="0.25">
      <c r="B5" s="19"/>
      <c r="C5" s="325" t="s">
        <v>2</v>
      </c>
      <c r="D5" s="326" t="s">
        <v>0</v>
      </c>
      <c r="E5" s="464" t="s">
        <v>140</v>
      </c>
      <c r="F5" s="465"/>
      <c r="G5" s="465"/>
      <c r="H5" s="465"/>
      <c r="I5" s="466"/>
      <c r="J5" s="20"/>
    </row>
    <row r="6" spans="2:10" ht="107.25" customHeight="1" x14ac:dyDescent="0.25">
      <c r="B6" s="17"/>
      <c r="C6" s="506" t="s">
        <v>108</v>
      </c>
      <c r="D6" s="311" t="s">
        <v>240</v>
      </c>
      <c r="E6" s="327" t="s">
        <v>4</v>
      </c>
      <c r="F6" s="328" t="s">
        <v>257</v>
      </c>
      <c r="G6" s="327" t="s">
        <v>12</v>
      </c>
      <c r="H6" s="327" t="s">
        <v>13</v>
      </c>
      <c r="I6" s="329" t="s">
        <v>23</v>
      </c>
      <c r="J6" s="18"/>
    </row>
    <row r="7" spans="2:10" s="2" customFormat="1" ht="36" customHeight="1" x14ac:dyDescent="0.25">
      <c r="B7" s="21"/>
      <c r="C7" s="519"/>
      <c r="D7" s="175" t="str">
        <f>'KPI Input (Qtr)'!C6</f>
        <v>Month 1</v>
      </c>
      <c r="E7" s="402">
        <f>'KPI Input (Qtr)'!D13</f>
        <v>0</v>
      </c>
      <c r="F7" s="330" t="e">
        <f>'KPI Input (Qtr)'!J6</f>
        <v>#DIV/0!</v>
      </c>
      <c r="G7" s="331"/>
      <c r="H7" s="331"/>
      <c r="I7" s="332"/>
      <c r="J7" s="22"/>
    </row>
    <row r="8" spans="2:10" s="2" customFormat="1" ht="36.75" customHeight="1" x14ac:dyDescent="0.25">
      <c r="B8" s="21"/>
      <c r="C8" s="519"/>
      <c r="D8" s="175" t="str">
        <f>'KPI Input (Qtr)'!C7</f>
        <v>Month 2</v>
      </c>
      <c r="E8" s="402">
        <f>'KPI Input (Qtr)'!D14</f>
        <v>0</v>
      </c>
      <c r="F8" s="330" t="e">
        <f>'KPI Input (Qtr)'!J7</f>
        <v>#DIV/0!</v>
      </c>
      <c r="G8" s="331"/>
      <c r="H8" s="331"/>
      <c r="I8" s="332"/>
      <c r="J8" s="22"/>
    </row>
    <row r="9" spans="2:10" s="2" customFormat="1" ht="36.75" customHeight="1" x14ac:dyDescent="0.25">
      <c r="B9" s="21"/>
      <c r="C9" s="519"/>
      <c r="D9" s="175" t="str">
        <f>'KPI Input (Qtr)'!C8</f>
        <v>Month 3</v>
      </c>
      <c r="E9" s="402">
        <f>'KPI Input (Qtr)'!D15</f>
        <v>0</v>
      </c>
      <c r="F9" s="330" t="e">
        <f>'KPI Input (Qtr)'!J8</f>
        <v>#DIV/0!</v>
      </c>
      <c r="G9" s="331"/>
      <c r="H9" s="331"/>
      <c r="I9" s="332"/>
      <c r="J9" s="22"/>
    </row>
    <row r="10" spans="2:10" s="2" customFormat="1" ht="36.75" customHeight="1" thickBot="1" x14ac:dyDescent="0.3">
      <c r="B10" s="21"/>
      <c r="C10" s="520"/>
      <c r="D10" s="333"/>
      <c r="E10" s="349">
        <f>E7+E8+E9</f>
        <v>0</v>
      </c>
      <c r="F10" s="334" t="e">
        <f>'KPI Input (Qtr)'!J9</f>
        <v>#DIV/0!</v>
      </c>
      <c r="G10" s="335" t="e">
        <f>IF(AND(F10&lt;99.9%,F10&gt;=99.5%),F3*0.03,"0")</f>
        <v>#DIV/0!</v>
      </c>
      <c r="H10" s="335" t="e">
        <f>IF(AND(F10&lt;99.5%,F10&gt;=99%),F3*0.06,"0")</f>
        <v>#DIV/0!</v>
      </c>
      <c r="I10" s="336" t="e">
        <f>IF(F10&lt;99%,F3*0.12,"0")</f>
        <v>#DIV/0!</v>
      </c>
      <c r="J10" s="22"/>
    </row>
    <row r="11" spans="2:10" s="2" customFormat="1" ht="36.75" customHeight="1" thickBot="1" x14ac:dyDescent="0.3">
      <c r="B11" s="21"/>
      <c r="C11" s="5"/>
      <c r="D11" s="66"/>
      <c r="E11" s="67"/>
      <c r="F11" s="68"/>
      <c r="G11" s="69"/>
      <c r="H11" s="69"/>
      <c r="I11" s="69"/>
      <c r="J11" s="22"/>
    </row>
    <row r="12" spans="2:10" s="8" customFormat="1" ht="30" customHeight="1" x14ac:dyDescent="0.25">
      <c r="B12" s="19"/>
      <c r="C12" s="325" t="s">
        <v>2</v>
      </c>
      <c r="D12" s="326" t="s">
        <v>0</v>
      </c>
      <c r="E12" s="464" t="s">
        <v>140</v>
      </c>
      <c r="F12" s="465"/>
      <c r="G12" s="465"/>
      <c r="H12" s="465"/>
      <c r="I12" s="466"/>
      <c r="J12" s="20"/>
    </row>
    <row r="13" spans="2:10" ht="107.25" customHeight="1" x14ac:dyDescent="0.25">
      <c r="B13" s="17"/>
      <c r="C13" s="506" t="s">
        <v>6</v>
      </c>
      <c r="D13" s="311" t="s">
        <v>239</v>
      </c>
      <c r="E13" s="327" t="s">
        <v>4</v>
      </c>
      <c r="F13" s="328" t="s">
        <v>257</v>
      </c>
      <c r="G13" s="327" t="s">
        <v>12</v>
      </c>
      <c r="H13" s="327" t="s">
        <v>13</v>
      </c>
      <c r="I13" s="329" t="s">
        <v>23</v>
      </c>
      <c r="J13" s="18"/>
    </row>
    <row r="14" spans="2:10" s="2" customFormat="1" ht="36" customHeight="1" x14ac:dyDescent="0.25">
      <c r="B14" s="21"/>
      <c r="C14" s="519"/>
      <c r="D14" s="250" t="str">
        <f>'KPI Input (Qtr)'!C6</f>
        <v>Month 1</v>
      </c>
      <c r="E14" s="402">
        <f>'KPI Input (Qtr)'!D13</f>
        <v>0</v>
      </c>
      <c r="F14" s="330" t="e">
        <f>'KPI Input (Qtr)'!J13</f>
        <v>#DIV/0!</v>
      </c>
      <c r="G14" s="331"/>
      <c r="H14" s="331"/>
      <c r="I14" s="332"/>
      <c r="J14" s="22"/>
    </row>
    <row r="15" spans="2:10" s="2" customFormat="1" ht="36.75" customHeight="1" x14ac:dyDescent="0.25">
      <c r="B15" s="21"/>
      <c r="C15" s="519"/>
      <c r="D15" s="175" t="str">
        <f>'KPI Input (Qtr)'!C7</f>
        <v>Month 2</v>
      </c>
      <c r="E15" s="402">
        <f>'KPI Input (Qtr)'!D14</f>
        <v>0</v>
      </c>
      <c r="F15" s="330" t="e">
        <f>'KPI Input (Qtr)'!J14</f>
        <v>#DIV/0!</v>
      </c>
      <c r="G15" s="331"/>
      <c r="H15" s="331"/>
      <c r="I15" s="332"/>
      <c r="J15" s="22"/>
    </row>
    <row r="16" spans="2:10" s="2" customFormat="1" ht="36.75" customHeight="1" x14ac:dyDescent="0.25">
      <c r="B16" s="21"/>
      <c r="C16" s="519"/>
      <c r="D16" s="175" t="str">
        <f>'KPI Input (Qtr)'!C8</f>
        <v>Month 3</v>
      </c>
      <c r="E16" s="402">
        <f>'KPI Input (Qtr)'!D15</f>
        <v>0</v>
      </c>
      <c r="F16" s="330" t="e">
        <f>'KPI Input (Qtr)'!J15</f>
        <v>#DIV/0!</v>
      </c>
      <c r="G16" s="331"/>
      <c r="H16" s="331"/>
      <c r="I16" s="332"/>
      <c r="J16" s="22"/>
    </row>
    <row r="17" spans="2:10" s="2" customFormat="1" ht="36.75" customHeight="1" thickBot="1" x14ac:dyDescent="0.3">
      <c r="B17" s="21"/>
      <c r="C17" s="520"/>
      <c r="D17" s="333" t="s">
        <v>5</v>
      </c>
      <c r="E17" s="349">
        <f>E14+E15+E16</f>
        <v>0</v>
      </c>
      <c r="F17" s="334" t="e">
        <f>'KPI Input (Qtr)'!J16</f>
        <v>#DIV/0!</v>
      </c>
      <c r="G17" s="335" t="e">
        <f>IF(AND(F17&lt;99.9%,F17&gt;=99.5%),F3*0.03,"0")</f>
        <v>#DIV/0!</v>
      </c>
      <c r="H17" s="335" t="e">
        <f>IF(AND(F17&lt;99.5%,F17&gt;=99%),F3*0.06,"0")</f>
        <v>#DIV/0!</v>
      </c>
      <c r="I17" s="336" t="e">
        <f>IF(F17&lt;99%,F3*0.12,"0")</f>
        <v>#DIV/0!</v>
      </c>
      <c r="J17" s="22"/>
    </row>
    <row r="18" spans="2:10" s="2" customFormat="1" ht="36.75" customHeight="1" x14ac:dyDescent="0.25">
      <c r="B18" s="21"/>
      <c r="C18" s="5"/>
      <c r="D18" s="66"/>
      <c r="E18" s="67"/>
      <c r="F18" s="68"/>
      <c r="G18" s="69"/>
      <c r="H18" s="69"/>
      <c r="I18" s="69"/>
      <c r="J18" s="22"/>
    </row>
    <row r="19" spans="2:10" s="2" customFormat="1" ht="26.25" customHeight="1" thickBot="1" x14ac:dyDescent="0.3">
      <c r="B19" s="21"/>
      <c r="C19" s="5"/>
      <c r="E19" s="33"/>
      <c r="F19" s="34"/>
      <c r="G19" s="34"/>
      <c r="H19" s="34"/>
      <c r="I19" s="34"/>
      <c r="J19" s="22"/>
    </row>
    <row r="20" spans="2:10" s="8" customFormat="1" ht="24" customHeight="1" x14ac:dyDescent="0.25">
      <c r="B20" s="19"/>
      <c r="C20" s="325" t="s">
        <v>2</v>
      </c>
      <c r="D20" s="337" t="s">
        <v>0</v>
      </c>
      <c r="E20" s="517" t="s">
        <v>140</v>
      </c>
      <c r="F20" s="517"/>
      <c r="G20" s="517"/>
      <c r="H20" s="518"/>
      <c r="I20" s="1"/>
      <c r="J20" s="20"/>
    </row>
    <row r="21" spans="2:10" ht="76.5" customHeight="1" x14ac:dyDescent="0.25">
      <c r="B21" s="17"/>
      <c r="C21" s="468" t="s">
        <v>109</v>
      </c>
      <c r="D21" s="515" t="s">
        <v>258</v>
      </c>
      <c r="E21" s="511" t="s">
        <v>259</v>
      </c>
      <c r="F21" s="511" t="s">
        <v>24</v>
      </c>
      <c r="G21" s="511" t="s">
        <v>26</v>
      </c>
      <c r="H21" s="513" t="s">
        <v>25</v>
      </c>
      <c r="J21" s="18"/>
    </row>
    <row r="22" spans="2:10" s="2" customFormat="1" ht="50.25" customHeight="1" x14ac:dyDescent="0.25">
      <c r="B22" s="21"/>
      <c r="C22" s="468"/>
      <c r="D22" s="516"/>
      <c r="E22" s="512"/>
      <c r="F22" s="512"/>
      <c r="G22" s="512"/>
      <c r="H22" s="514"/>
      <c r="I22" s="1"/>
      <c r="J22" s="22"/>
    </row>
    <row r="23" spans="2:10" ht="36.75" customHeight="1" x14ac:dyDescent="0.25">
      <c r="B23" s="17"/>
      <c r="C23" s="468"/>
      <c r="D23" s="175" t="str">
        <f>'KPI Input (Qtr)'!C6</f>
        <v>Month 1</v>
      </c>
      <c r="E23" s="338">
        <f>'KPI Input (Qtr)'!E20</f>
        <v>0</v>
      </c>
      <c r="F23" s="339"/>
      <c r="G23" s="331"/>
      <c r="H23" s="340"/>
      <c r="J23" s="18"/>
    </row>
    <row r="24" spans="2:10" ht="36.75" customHeight="1" x14ac:dyDescent="0.25">
      <c r="B24" s="17"/>
      <c r="C24" s="468"/>
      <c r="D24" s="175" t="str">
        <f>'KPI Input (Qtr)'!C7</f>
        <v>Month 2</v>
      </c>
      <c r="E24" s="338">
        <f>'KPI Input (Qtr)'!E21</f>
        <v>0</v>
      </c>
      <c r="F24" s="339"/>
      <c r="G24" s="339"/>
      <c r="H24" s="340"/>
      <c r="J24" s="18"/>
    </row>
    <row r="25" spans="2:10" ht="36.75" customHeight="1" x14ac:dyDescent="0.25">
      <c r="B25" s="17"/>
      <c r="C25" s="468"/>
      <c r="D25" s="175" t="str">
        <f>'KPI Input (Qtr)'!C8</f>
        <v>Month 3</v>
      </c>
      <c r="E25" s="338">
        <f>'KPI Input (Qtr)'!E22</f>
        <v>0</v>
      </c>
      <c r="F25" s="339"/>
      <c r="G25" s="339"/>
      <c r="H25" s="340"/>
      <c r="J25" s="18"/>
    </row>
    <row r="26" spans="2:10" ht="48.75" customHeight="1" thickBot="1" x14ac:dyDescent="0.3">
      <c r="B26" s="17"/>
      <c r="C26" s="507"/>
      <c r="D26" s="333" t="s">
        <v>5</v>
      </c>
      <c r="E26" s="341">
        <f>'KPI Input (Qtr)'!E23</f>
        <v>0</v>
      </c>
      <c r="F26" s="342" t="str">
        <f>IF(OR(E26=1,E26=2),F3*0.01,"0")</f>
        <v>0</v>
      </c>
      <c r="G26" s="342" t="str">
        <f>IF(OR(E26=3,E26=4),F3*0.03,"0")</f>
        <v>0</v>
      </c>
      <c r="H26" s="343" t="str">
        <f>IF(OR(E26=5,E26&gt;5),F3*0.1,"0")</f>
        <v>0</v>
      </c>
      <c r="J26" s="18"/>
    </row>
    <row r="27" spans="2:10" ht="27.75" customHeight="1" x14ac:dyDescent="0.25">
      <c r="B27" s="17"/>
      <c r="C27" s="5"/>
      <c r="D27" s="2"/>
      <c r="E27" s="33"/>
      <c r="F27" s="32"/>
      <c r="G27" s="6"/>
      <c r="H27" s="11"/>
      <c r="I27" s="11"/>
      <c r="J27" s="18"/>
    </row>
    <row r="28" spans="2:10" ht="30" customHeight="1" thickBot="1" x14ac:dyDescent="0.3">
      <c r="B28" s="17"/>
      <c r="C28" s="4"/>
      <c r="D28" s="2"/>
      <c r="E28" s="33"/>
      <c r="H28" s="13"/>
      <c r="J28" s="18"/>
    </row>
    <row r="29" spans="2:10" s="8" customFormat="1" ht="24" customHeight="1" x14ac:dyDescent="0.25">
      <c r="B29" s="19"/>
      <c r="C29" s="325" t="s">
        <v>2</v>
      </c>
      <c r="D29" s="326" t="s">
        <v>0</v>
      </c>
      <c r="E29" s="464" t="s">
        <v>140</v>
      </c>
      <c r="F29" s="465"/>
      <c r="G29" s="465"/>
      <c r="H29" s="465"/>
      <c r="I29" s="466"/>
      <c r="J29" s="20"/>
    </row>
    <row r="30" spans="2:10" ht="131.25" customHeight="1" x14ac:dyDescent="0.25">
      <c r="B30" s="17"/>
      <c r="C30" s="506" t="s">
        <v>19</v>
      </c>
      <c r="D30" s="311" t="s">
        <v>211</v>
      </c>
      <c r="E30" s="327" t="s">
        <v>4</v>
      </c>
      <c r="F30" s="351" t="s">
        <v>212</v>
      </c>
      <c r="G30" s="327" t="s">
        <v>14</v>
      </c>
      <c r="H30" s="327" t="s">
        <v>27</v>
      </c>
      <c r="I30" s="344" t="s">
        <v>15</v>
      </c>
      <c r="J30" s="20"/>
    </row>
    <row r="31" spans="2:10" ht="36.75" customHeight="1" x14ac:dyDescent="0.25">
      <c r="B31" s="17"/>
      <c r="C31" s="468"/>
      <c r="D31" s="250" t="str">
        <f>'KPI Input (Qtr)'!C6</f>
        <v>Month 1</v>
      </c>
      <c r="E31" s="338">
        <f>'KPI Input (Qtr)'!D13</f>
        <v>0</v>
      </c>
      <c r="F31" s="345" t="e">
        <f>'KPI Input (Qtr)'!K27</f>
        <v>#DIV/0!</v>
      </c>
      <c r="G31" s="346"/>
      <c r="H31" s="346"/>
      <c r="I31" s="332"/>
      <c r="J31" s="20"/>
    </row>
    <row r="32" spans="2:10" ht="36.75" customHeight="1" x14ac:dyDescent="0.25">
      <c r="B32" s="17"/>
      <c r="C32" s="468"/>
      <c r="D32" s="175" t="str">
        <f>'KPI Input (Qtr)'!C7</f>
        <v>Month 2</v>
      </c>
      <c r="E32" s="338">
        <f>'KPI Input (Qtr)'!D14</f>
        <v>0</v>
      </c>
      <c r="F32" s="347" t="e">
        <f>'KPI Input (Qtr)'!K28</f>
        <v>#DIV/0!</v>
      </c>
      <c r="G32" s="346"/>
      <c r="H32" s="346"/>
      <c r="I32" s="332"/>
      <c r="J32" s="20"/>
    </row>
    <row r="33" spans="2:14" ht="36.75" customHeight="1" x14ac:dyDescent="0.25">
      <c r="B33" s="17"/>
      <c r="C33" s="468"/>
      <c r="D33" s="175" t="str">
        <f>'KPI Input (Qtr)'!C8</f>
        <v>Month 3</v>
      </c>
      <c r="E33" s="338">
        <f>'KPI Input (Qtr)'!D15</f>
        <v>0</v>
      </c>
      <c r="F33" s="347" t="e">
        <f>'KPI Input (Qtr)'!K29</f>
        <v>#DIV/0!</v>
      </c>
      <c r="G33" s="346"/>
      <c r="H33" s="346"/>
      <c r="I33" s="332"/>
      <c r="J33" s="20"/>
    </row>
    <row r="34" spans="2:14" s="16" customFormat="1" ht="36.75" customHeight="1" thickBot="1" x14ac:dyDescent="0.3">
      <c r="B34" s="23"/>
      <c r="C34" s="507"/>
      <c r="D34" s="348" t="s">
        <v>5</v>
      </c>
      <c r="E34" s="349">
        <f>E31+E32+E33</f>
        <v>0</v>
      </c>
      <c r="F34" s="350" t="e">
        <f>'KPI Input (Qtr)'!K30</f>
        <v>#DIV/0!</v>
      </c>
      <c r="G34" s="335" t="e">
        <f>IF(AND(F34&lt;95%,F34&gt;=85%),F3*0.01,"0")</f>
        <v>#DIV/0!</v>
      </c>
      <c r="H34" s="335" t="e">
        <f>IF(AND(F34&lt;85%,F34&gt;=70%),F3*0.03,"0")</f>
        <v>#DIV/0!</v>
      </c>
      <c r="I34" s="343" t="e">
        <f>IF(F34&lt;70%,F3*0.05,"0")</f>
        <v>#DIV/0!</v>
      </c>
      <c r="J34" s="20"/>
    </row>
    <row r="35" spans="2:14" ht="29.25" customHeight="1" thickBot="1" x14ac:dyDescent="0.3">
      <c r="B35" s="17"/>
      <c r="C35" s="12"/>
      <c r="D35" s="2"/>
      <c r="E35" s="33"/>
      <c r="I35" s="13"/>
      <c r="J35" s="20"/>
    </row>
    <row r="36" spans="2:14" s="9" customFormat="1" ht="45" customHeight="1" x14ac:dyDescent="0.25">
      <c r="B36" s="24"/>
      <c r="C36" s="352" t="s">
        <v>2</v>
      </c>
      <c r="D36" s="337" t="s">
        <v>0</v>
      </c>
      <c r="E36" s="464" t="s">
        <v>140</v>
      </c>
      <c r="F36" s="465"/>
      <c r="G36" s="465"/>
      <c r="H36" s="465"/>
      <c r="I36" s="466"/>
      <c r="J36" s="25"/>
      <c r="K36" s="1"/>
      <c r="L36" s="1"/>
      <c r="M36" s="1"/>
      <c r="N36" s="1"/>
    </row>
    <row r="37" spans="2:14" ht="90" customHeight="1" x14ac:dyDescent="0.25">
      <c r="B37" s="17"/>
      <c r="C37" s="508" t="s">
        <v>1</v>
      </c>
      <c r="D37" s="324" t="s">
        <v>260</v>
      </c>
      <c r="E37" s="471" t="s">
        <v>98</v>
      </c>
      <c r="F37" s="365" t="s">
        <v>256</v>
      </c>
      <c r="G37" s="351" t="s">
        <v>216</v>
      </c>
      <c r="H37" s="331"/>
      <c r="I37" s="332"/>
      <c r="J37" s="18"/>
    </row>
    <row r="38" spans="2:14" ht="21.75" customHeight="1" x14ac:dyDescent="0.25">
      <c r="B38" s="17"/>
      <c r="C38" s="509"/>
      <c r="D38" s="175" t="str">
        <f>'KPI Input (Qtr)'!C6</f>
        <v>Month 1</v>
      </c>
      <c r="E38" s="471"/>
      <c r="F38" s="353" t="e">
        <f>'KPI Input (Qtr)'!H34</f>
        <v>#DIV/0!</v>
      </c>
      <c r="G38" s="354"/>
      <c r="H38" s="331"/>
      <c r="I38" s="332"/>
      <c r="J38" s="18"/>
    </row>
    <row r="39" spans="2:14" ht="19.5" customHeight="1" x14ac:dyDescent="0.25">
      <c r="B39" s="17"/>
      <c r="C39" s="509"/>
      <c r="D39" s="175" t="str">
        <f>'KPI Input (Qtr)'!C7</f>
        <v>Month 2</v>
      </c>
      <c r="E39" s="471"/>
      <c r="F39" s="355" t="e">
        <f>'KPI Input (Qtr)'!H35</f>
        <v>#DIV/0!</v>
      </c>
      <c r="G39" s="354"/>
      <c r="H39" s="331"/>
      <c r="I39" s="332"/>
      <c r="J39" s="18"/>
    </row>
    <row r="40" spans="2:14" ht="21.75" customHeight="1" x14ac:dyDescent="0.25">
      <c r="B40" s="17"/>
      <c r="C40" s="509"/>
      <c r="D40" s="175" t="str">
        <f>'KPI Input (Qtr)'!C8</f>
        <v>Month 3</v>
      </c>
      <c r="E40" s="471"/>
      <c r="F40" s="355" t="e">
        <f>'KPI Input (Qtr)'!H36</f>
        <v>#DIV/0!</v>
      </c>
      <c r="G40" s="354"/>
      <c r="H40" s="331"/>
      <c r="I40" s="332"/>
      <c r="J40" s="18"/>
    </row>
    <row r="41" spans="2:14" ht="21.75" customHeight="1" x14ac:dyDescent="0.25">
      <c r="B41" s="17"/>
      <c r="C41" s="510"/>
      <c r="D41" s="356" t="s">
        <v>5</v>
      </c>
      <c r="E41" s="472"/>
      <c r="F41" s="355" t="e">
        <f>'KPI Input (Qtr)'!H37</f>
        <v>#DIV/0!</v>
      </c>
      <c r="G41" s="357" t="e">
        <f>IF(F41&lt;100,F3*0.05,"0")</f>
        <v>#DIV/0!</v>
      </c>
      <c r="H41" s="331"/>
      <c r="I41" s="332"/>
      <c r="J41" s="18"/>
    </row>
    <row r="42" spans="2:14" ht="15.75" x14ac:dyDescent="0.25">
      <c r="B42" s="17"/>
      <c r="C42" s="358"/>
      <c r="D42" s="359"/>
      <c r="E42" s="360"/>
      <c r="F42" s="360"/>
      <c r="G42" s="359"/>
      <c r="H42" s="359"/>
      <c r="I42" s="359"/>
      <c r="J42" s="18"/>
    </row>
    <row r="43" spans="2:14" ht="100.5" customHeight="1" x14ac:dyDescent="0.25">
      <c r="B43" s="17"/>
      <c r="C43" s="467" t="s">
        <v>1</v>
      </c>
      <c r="D43" s="324" t="s">
        <v>260</v>
      </c>
      <c r="E43" s="470" t="s">
        <v>99</v>
      </c>
      <c r="F43" s="366" t="s">
        <v>256</v>
      </c>
      <c r="G43" s="351" t="s">
        <v>268</v>
      </c>
      <c r="H43" s="351" t="s">
        <v>16</v>
      </c>
      <c r="I43" s="344" t="s">
        <v>15</v>
      </c>
      <c r="J43" s="18"/>
    </row>
    <row r="44" spans="2:14" ht="21" customHeight="1" x14ac:dyDescent="0.25">
      <c r="B44" s="17"/>
      <c r="C44" s="468"/>
      <c r="D44" s="175" t="str">
        <f>'KPI Input (Qtr)'!C6</f>
        <v>Month 1</v>
      </c>
      <c r="E44" s="471"/>
      <c r="F44" s="355" t="e">
        <f>'KPI Input (Qtr)'!H41</f>
        <v>#DIV/0!</v>
      </c>
      <c r="G44" s="339"/>
      <c r="H44" s="339"/>
      <c r="I44" s="340"/>
      <c r="J44" s="18"/>
    </row>
    <row r="45" spans="2:14" ht="21" customHeight="1" x14ac:dyDescent="0.25">
      <c r="B45" s="17"/>
      <c r="C45" s="468"/>
      <c r="D45" s="175" t="str">
        <f>'KPI Input (Qtr)'!C7</f>
        <v>Month 2</v>
      </c>
      <c r="E45" s="471"/>
      <c r="F45" s="355" t="e">
        <f>'KPI Input (Qtr)'!H42</f>
        <v>#DIV/0!</v>
      </c>
      <c r="G45" s="339"/>
      <c r="H45" s="339"/>
      <c r="I45" s="340"/>
      <c r="J45" s="18"/>
    </row>
    <row r="46" spans="2:14" ht="20.25" customHeight="1" x14ac:dyDescent="0.25">
      <c r="B46" s="17"/>
      <c r="C46" s="468"/>
      <c r="D46" s="175" t="str">
        <f>'KPI Input (Qtr)'!C8</f>
        <v>Month 3</v>
      </c>
      <c r="E46" s="471"/>
      <c r="F46" s="355" t="e">
        <f>'KPI Input (Qtr)'!H43</f>
        <v>#DIV/0!</v>
      </c>
      <c r="G46" s="339"/>
      <c r="H46" s="339"/>
      <c r="I46" s="340"/>
      <c r="J46" s="18"/>
    </row>
    <row r="47" spans="2:14" ht="21" customHeight="1" x14ac:dyDescent="0.25">
      <c r="B47" s="17"/>
      <c r="C47" s="469"/>
      <c r="D47" s="356" t="s">
        <v>5</v>
      </c>
      <c r="E47" s="472"/>
      <c r="F47" s="355" t="e">
        <f>'KPI Input (Qtr)'!H44</f>
        <v>#DIV/0!</v>
      </c>
      <c r="G47" s="361" t="e">
        <f>IF(AND(F47&lt;90%,F47&gt;=80%),F3*0.01,"0")</f>
        <v>#DIV/0!</v>
      </c>
      <c r="H47" s="361" t="e">
        <f>IF(AND(F47&lt;80%,F47&gt;=70%),F3*0.03,"0")</f>
        <v>#DIV/0!</v>
      </c>
      <c r="I47" s="362" t="e">
        <f>IF(F47&lt;70%,F3*0.05,"0")</f>
        <v>#DIV/0!</v>
      </c>
      <c r="J47" s="18"/>
    </row>
    <row r="48" spans="2:14" ht="15.75" x14ac:dyDescent="0.25">
      <c r="B48" s="17"/>
      <c r="C48" s="358"/>
      <c r="D48" s="359"/>
      <c r="E48" s="360"/>
      <c r="F48" s="360"/>
      <c r="G48" s="359"/>
      <c r="H48" s="359"/>
      <c r="I48" s="359"/>
      <c r="J48" s="18"/>
      <c r="K48" s="284"/>
      <c r="L48" s="284"/>
    </row>
    <row r="49" spans="2:12" ht="96" customHeight="1" x14ac:dyDescent="0.25">
      <c r="B49" s="17"/>
      <c r="C49" s="467" t="s">
        <v>1</v>
      </c>
      <c r="D49" s="324" t="s">
        <v>260</v>
      </c>
      <c r="E49" s="470" t="s">
        <v>100</v>
      </c>
      <c r="F49" s="366" t="s">
        <v>256</v>
      </c>
      <c r="G49" s="351" t="s">
        <v>110</v>
      </c>
      <c r="H49" s="351" t="s">
        <v>111</v>
      </c>
      <c r="I49" s="344" t="s">
        <v>112</v>
      </c>
      <c r="J49" s="18"/>
    </row>
    <row r="50" spans="2:12" ht="24" customHeight="1" x14ac:dyDescent="0.25">
      <c r="B50" s="17"/>
      <c r="C50" s="468"/>
      <c r="D50" s="175" t="str">
        <f>'KPI Input (Qtr)'!C6</f>
        <v>Month 1</v>
      </c>
      <c r="E50" s="471"/>
      <c r="F50" s="355" t="e">
        <f>'KPI Input (Qtr)'!H48</f>
        <v>#DIV/0!</v>
      </c>
      <c r="G50" s="339"/>
      <c r="H50" s="339"/>
      <c r="I50" s="340"/>
      <c r="J50" s="18"/>
    </row>
    <row r="51" spans="2:12" ht="22.5" customHeight="1" x14ac:dyDescent="0.25">
      <c r="B51" s="17"/>
      <c r="C51" s="468"/>
      <c r="D51" s="175" t="str">
        <f>'KPI Input (Qtr)'!C7</f>
        <v>Month 2</v>
      </c>
      <c r="E51" s="471"/>
      <c r="F51" s="355" t="e">
        <f>'KPI Input (Qtr)'!H49</f>
        <v>#DIV/0!</v>
      </c>
      <c r="G51" s="339"/>
      <c r="H51" s="339"/>
      <c r="I51" s="340"/>
      <c r="J51" s="18"/>
    </row>
    <row r="52" spans="2:12" ht="24" customHeight="1" x14ac:dyDescent="0.25">
      <c r="B52" s="17"/>
      <c r="C52" s="468"/>
      <c r="D52" s="175" t="str">
        <f>'KPI Input (Qtr)'!C8</f>
        <v>Month 3</v>
      </c>
      <c r="E52" s="471"/>
      <c r="F52" s="355" t="e">
        <f>'KPI Input (Qtr)'!H50</f>
        <v>#DIV/0!</v>
      </c>
      <c r="G52" s="339"/>
      <c r="H52" s="339"/>
      <c r="I52" s="340"/>
      <c r="J52" s="18"/>
    </row>
    <row r="53" spans="2:12" ht="22.5" customHeight="1" x14ac:dyDescent="0.25">
      <c r="B53" s="17"/>
      <c r="C53" s="469"/>
      <c r="D53" s="356" t="s">
        <v>5</v>
      </c>
      <c r="E53" s="472"/>
      <c r="F53" s="355" t="e">
        <f>'KPI Input (Qtr)'!H51</f>
        <v>#DIV/0!</v>
      </c>
      <c r="G53" s="363" t="e">
        <f>IF(AND(F53&lt;80%,F53&gt;=70%),F3*0.01,"0")</f>
        <v>#DIV/0!</v>
      </c>
      <c r="H53" s="363" t="e">
        <f>IF(AND(F53&lt;70%,F53&gt;=60%),F3*0.02,"0")</f>
        <v>#DIV/0!</v>
      </c>
      <c r="I53" s="364" t="e">
        <f>IF(F53&lt;60%,F3*0.03,"0")</f>
        <v>#DIV/0!</v>
      </c>
      <c r="J53" s="18"/>
    </row>
    <row r="54" spans="2:12" ht="15" customHeight="1" x14ac:dyDescent="0.25">
      <c r="B54" s="17"/>
      <c r="C54" s="358"/>
      <c r="D54" s="359"/>
      <c r="E54" s="360"/>
      <c r="F54" s="360"/>
      <c r="G54" s="359"/>
      <c r="H54" s="359"/>
      <c r="I54" s="359"/>
      <c r="J54" s="18"/>
      <c r="K54" s="284"/>
      <c r="L54" s="284"/>
    </row>
    <row r="55" spans="2:12" ht="96" customHeight="1" x14ac:dyDescent="0.25">
      <c r="B55" s="17"/>
      <c r="C55" s="467" t="s">
        <v>1</v>
      </c>
      <c r="D55" s="324" t="s">
        <v>260</v>
      </c>
      <c r="E55" s="470" t="s">
        <v>115</v>
      </c>
      <c r="F55" s="366" t="s">
        <v>256</v>
      </c>
      <c r="G55" s="473" t="s">
        <v>123</v>
      </c>
      <c r="H55" s="474"/>
      <c r="I55" s="475"/>
      <c r="J55" s="18"/>
    </row>
    <row r="56" spans="2:12" ht="24" customHeight="1" x14ac:dyDescent="0.25">
      <c r="B56" s="17"/>
      <c r="C56" s="468"/>
      <c r="D56" s="175" t="str">
        <f>'KPI Input (Qtr)'!C6</f>
        <v>Month 1</v>
      </c>
      <c r="E56" s="471"/>
      <c r="F56" s="355" t="e">
        <f>'KPI Input (Qtr)'!H55</f>
        <v>#DIV/0!</v>
      </c>
      <c r="G56" s="339"/>
      <c r="H56" s="339"/>
      <c r="I56" s="340"/>
      <c r="J56" s="18"/>
    </row>
    <row r="57" spans="2:12" ht="22.5" customHeight="1" x14ac:dyDescent="0.25">
      <c r="B57" s="17"/>
      <c r="C57" s="468"/>
      <c r="D57" s="175" t="str">
        <f>'KPI Input (Qtr)'!C7</f>
        <v>Month 2</v>
      </c>
      <c r="E57" s="471"/>
      <c r="F57" s="355" t="e">
        <f>'KPI Input (Qtr)'!H56</f>
        <v>#DIV/0!</v>
      </c>
      <c r="G57" s="339"/>
      <c r="H57" s="339"/>
      <c r="I57" s="340"/>
      <c r="J57" s="18"/>
    </row>
    <row r="58" spans="2:12" ht="24" customHeight="1" x14ac:dyDescent="0.25">
      <c r="B58" s="17"/>
      <c r="C58" s="468"/>
      <c r="D58" s="175" t="str">
        <f>'KPI Input (Qtr)'!C8</f>
        <v>Month 3</v>
      </c>
      <c r="E58" s="471"/>
      <c r="F58" s="355" t="e">
        <f>'KPI Input (Qtr)'!H57</f>
        <v>#DIV/0!</v>
      </c>
      <c r="G58" s="339"/>
      <c r="H58" s="339"/>
      <c r="I58" s="340"/>
      <c r="J58" s="18"/>
    </row>
    <row r="59" spans="2:12" ht="22.5" customHeight="1" x14ac:dyDescent="0.25">
      <c r="B59" s="17"/>
      <c r="C59" s="469"/>
      <c r="D59" s="356" t="s">
        <v>5</v>
      </c>
      <c r="E59" s="472"/>
      <c r="F59" s="355" t="e">
        <f>'KPI Input (Qtr)'!H58</f>
        <v>#DIV/0!</v>
      </c>
      <c r="G59" s="339"/>
      <c r="H59" s="339"/>
      <c r="I59" s="340"/>
      <c r="J59" s="18"/>
    </row>
    <row r="60" spans="2:12" ht="15" customHeight="1" x14ac:dyDescent="0.25">
      <c r="B60" s="17"/>
      <c r="C60" s="358"/>
      <c r="D60" s="359"/>
      <c r="E60" s="360"/>
      <c r="F60" s="360"/>
      <c r="G60" s="359"/>
      <c r="H60" s="359"/>
      <c r="I60" s="359"/>
      <c r="J60" s="18"/>
      <c r="K60" s="284"/>
      <c r="L60" s="284"/>
    </row>
    <row r="61" spans="2:12" ht="96" customHeight="1" x14ac:dyDescent="0.25">
      <c r="B61" s="17"/>
      <c r="C61" s="467" t="s">
        <v>1</v>
      </c>
      <c r="D61" s="324" t="s">
        <v>260</v>
      </c>
      <c r="E61" s="470" t="s">
        <v>116</v>
      </c>
      <c r="F61" s="366" t="s">
        <v>256</v>
      </c>
      <c r="G61" s="473" t="s">
        <v>123</v>
      </c>
      <c r="H61" s="474"/>
      <c r="I61" s="475"/>
      <c r="J61" s="18"/>
    </row>
    <row r="62" spans="2:12" ht="24" customHeight="1" x14ac:dyDescent="0.25">
      <c r="B62" s="17"/>
      <c r="C62" s="468"/>
      <c r="D62" s="175" t="str">
        <f>'KPI Input (Qtr)'!C6</f>
        <v>Month 1</v>
      </c>
      <c r="E62" s="471"/>
      <c r="F62" s="355" t="e">
        <f>'KPI Input (Qtr)'!H62</f>
        <v>#DIV/0!</v>
      </c>
      <c r="G62" s="339"/>
      <c r="H62" s="339"/>
      <c r="I62" s="340"/>
      <c r="J62" s="18"/>
    </row>
    <row r="63" spans="2:12" ht="22.5" customHeight="1" x14ac:dyDescent="0.25">
      <c r="B63" s="17"/>
      <c r="C63" s="468"/>
      <c r="D63" s="175" t="str">
        <f>'KPI Input (Qtr)'!C7</f>
        <v>Month 2</v>
      </c>
      <c r="E63" s="471"/>
      <c r="F63" s="355" t="e">
        <f>'KPI Input (Qtr)'!H63</f>
        <v>#DIV/0!</v>
      </c>
      <c r="G63" s="339"/>
      <c r="H63" s="339"/>
      <c r="I63" s="340"/>
      <c r="J63" s="18"/>
    </row>
    <row r="64" spans="2:12" ht="24" customHeight="1" x14ac:dyDescent="0.25">
      <c r="B64" s="17"/>
      <c r="C64" s="468"/>
      <c r="D64" s="175" t="str">
        <f>'KPI Input (Qtr)'!C8</f>
        <v>Month 3</v>
      </c>
      <c r="E64" s="471"/>
      <c r="F64" s="355" t="e">
        <f>'KPI Input (Qtr)'!H64</f>
        <v>#DIV/0!</v>
      </c>
      <c r="G64" s="339"/>
      <c r="H64" s="339"/>
      <c r="I64" s="340"/>
      <c r="J64" s="18"/>
    </row>
    <row r="65" spans="2:14" ht="22.5" customHeight="1" thickBot="1" x14ac:dyDescent="0.3">
      <c r="B65" s="17"/>
      <c r="C65" s="469"/>
      <c r="D65" s="356" t="s">
        <v>5</v>
      </c>
      <c r="E65" s="472"/>
      <c r="F65" s="355" t="e">
        <f>'KPI Input (Qtr)'!H65</f>
        <v>#DIV/0!</v>
      </c>
      <c r="G65" s="339"/>
      <c r="H65" s="339"/>
      <c r="I65" s="340"/>
      <c r="J65" s="18"/>
    </row>
    <row r="66" spans="2:14" ht="23.25" x14ac:dyDescent="0.35">
      <c r="B66" s="17"/>
      <c r="C66" s="284"/>
      <c r="D66" s="284"/>
      <c r="E66" s="285"/>
      <c r="F66" s="285"/>
      <c r="G66" s="284"/>
      <c r="H66" s="284"/>
      <c r="I66" s="284"/>
      <c r="J66" s="284"/>
      <c r="K66" s="134"/>
      <c r="L66" s="134"/>
      <c r="M66" s="134"/>
      <c r="N66" s="134"/>
    </row>
    <row r="67" spans="2:14" ht="53.25" customHeight="1" x14ac:dyDescent="0.25">
      <c r="B67" s="17"/>
      <c r="E67" s="1"/>
      <c r="F67" s="1"/>
      <c r="N67" s="18"/>
    </row>
    <row r="68" spans="2:14" ht="23.25" customHeight="1" thickBot="1" x14ac:dyDescent="0.3">
      <c r="B68" s="17"/>
      <c r="C68" s="5"/>
      <c r="D68" s="36"/>
      <c r="E68" s="37"/>
      <c r="F68" s="37"/>
      <c r="G68" s="38"/>
      <c r="H68" s="39"/>
      <c r="I68" s="40"/>
      <c r="J68" s="16"/>
      <c r="K68" s="41"/>
      <c r="L68" s="41"/>
      <c r="M68" s="41"/>
      <c r="N68" s="18"/>
    </row>
    <row r="69" spans="2:14" ht="50.25" customHeight="1" thickBot="1" x14ac:dyDescent="0.3">
      <c r="B69" s="17"/>
      <c r="D69" s="501" t="s">
        <v>20</v>
      </c>
      <c r="E69" s="502"/>
      <c r="F69" s="502"/>
      <c r="G69" s="502"/>
      <c r="H69" s="503"/>
      <c r="I69" s="42"/>
      <c r="J69" s="485" t="s">
        <v>113</v>
      </c>
      <c r="K69" s="486"/>
      <c r="L69" s="486"/>
      <c r="M69" s="486"/>
      <c r="N69" s="18"/>
    </row>
    <row r="70" spans="2:14" ht="48" customHeight="1" thickBot="1" x14ac:dyDescent="0.3">
      <c r="B70" s="17"/>
      <c r="D70" s="489" t="s">
        <v>21</v>
      </c>
      <c r="E70" s="290" t="s">
        <v>0</v>
      </c>
      <c r="F70" s="291" t="s">
        <v>8</v>
      </c>
      <c r="G70" s="291" t="s">
        <v>9</v>
      </c>
      <c r="H70" s="292" t="s">
        <v>10</v>
      </c>
      <c r="I70" s="43"/>
      <c r="J70" s="487"/>
      <c r="K70" s="488"/>
      <c r="L70" s="488"/>
      <c r="M70" s="488"/>
      <c r="N70" s="18"/>
    </row>
    <row r="71" spans="2:14" ht="48" customHeight="1" x14ac:dyDescent="0.25">
      <c r="B71" s="17"/>
      <c r="D71" s="490"/>
      <c r="E71" s="290" t="s">
        <v>101</v>
      </c>
      <c r="F71" s="293" t="e">
        <f>G10</f>
        <v>#DIV/0!</v>
      </c>
      <c r="G71" s="293" t="e">
        <f t="shared" ref="G71:H71" si="0">H10</f>
        <v>#DIV/0!</v>
      </c>
      <c r="H71" s="294" t="e">
        <f t="shared" si="0"/>
        <v>#DIV/0!</v>
      </c>
      <c r="I71" s="44"/>
      <c r="J71" s="479" t="s">
        <v>17</v>
      </c>
      <c r="K71" s="480"/>
      <c r="L71" s="480"/>
      <c r="M71" s="481"/>
      <c r="N71" s="18"/>
    </row>
    <row r="72" spans="2:14" ht="48" customHeight="1" x14ac:dyDescent="0.25">
      <c r="B72" s="17"/>
      <c r="D72" s="490"/>
      <c r="E72" s="290" t="s">
        <v>7</v>
      </c>
      <c r="F72" s="293" t="e">
        <f>G17</f>
        <v>#DIV/0!</v>
      </c>
      <c r="G72" s="293" t="e">
        <f>H17</f>
        <v>#DIV/0!</v>
      </c>
      <c r="H72" s="294" t="e">
        <f>I17</f>
        <v>#DIV/0!</v>
      </c>
      <c r="I72" s="44"/>
      <c r="J72" s="492">
        <f>F3*0.15</f>
        <v>150</v>
      </c>
      <c r="K72" s="493"/>
      <c r="L72" s="493"/>
      <c r="M72" s="494"/>
      <c r="N72" s="18"/>
    </row>
    <row r="73" spans="2:14" ht="48" customHeight="1" x14ac:dyDescent="0.25">
      <c r="B73" s="17"/>
      <c r="D73" s="490"/>
      <c r="E73" s="290" t="s">
        <v>102</v>
      </c>
      <c r="F73" s="293" t="str">
        <f>F26</f>
        <v>0</v>
      </c>
      <c r="G73" s="293" t="str">
        <f>G26</f>
        <v>0</v>
      </c>
      <c r="H73" s="294" t="str">
        <f>H26</f>
        <v>0</v>
      </c>
      <c r="I73" s="44"/>
      <c r="J73" s="476" t="s">
        <v>18</v>
      </c>
      <c r="K73" s="477"/>
      <c r="L73" s="477"/>
      <c r="M73" s="478"/>
      <c r="N73" s="18"/>
    </row>
    <row r="74" spans="2:14" ht="48" customHeight="1" x14ac:dyDescent="0.25">
      <c r="B74" s="17"/>
      <c r="D74" s="490"/>
      <c r="E74" s="290" t="s">
        <v>28</v>
      </c>
      <c r="F74" s="293" t="e">
        <f>G34</f>
        <v>#DIV/0!</v>
      </c>
      <c r="G74" s="293" t="e">
        <f>H34</f>
        <v>#DIV/0!</v>
      </c>
      <c r="H74" s="294" t="e">
        <f>I34</f>
        <v>#DIV/0!</v>
      </c>
      <c r="I74" s="44"/>
      <c r="J74" s="482" t="e">
        <f>F77+G77+H77</f>
        <v>#DIV/0!</v>
      </c>
      <c r="K74" s="483"/>
      <c r="L74" s="483"/>
      <c r="M74" s="484"/>
      <c r="N74" s="18"/>
    </row>
    <row r="75" spans="2:14" ht="48" customHeight="1" x14ac:dyDescent="0.25">
      <c r="B75" s="17"/>
      <c r="D75" s="490"/>
      <c r="E75" s="296" t="s">
        <v>29</v>
      </c>
      <c r="F75" s="301" t="e">
        <f>G41</f>
        <v>#DIV/0!</v>
      </c>
      <c r="G75" s="297"/>
      <c r="H75" s="297"/>
      <c r="I75" s="44"/>
      <c r="J75" s="476" t="s">
        <v>213</v>
      </c>
      <c r="K75" s="477"/>
      <c r="L75" s="477"/>
      <c r="M75" s="478"/>
      <c r="N75" s="18"/>
    </row>
    <row r="76" spans="2:14" ht="48" customHeight="1" x14ac:dyDescent="0.25">
      <c r="B76" s="17"/>
      <c r="D76" s="491"/>
      <c r="E76" s="290" t="s">
        <v>30</v>
      </c>
      <c r="F76" s="295" t="e">
        <f>G47+G53</f>
        <v>#DIV/0!</v>
      </c>
      <c r="G76" s="295" t="e">
        <f>H47+H53</f>
        <v>#DIV/0!</v>
      </c>
      <c r="H76" s="294" t="e">
        <f>I47+I53</f>
        <v>#DIV/0!</v>
      </c>
      <c r="I76" s="44"/>
      <c r="J76" s="495" t="e">
        <f>IF(J74&gt;J72,J72,J74)</f>
        <v>#DIV/0!</v>
      </c>
      <c r="K76" s="496"/>
      <c r="L76" s="496"/>
      <c r="M76" s="497"/>
      <c r="N76" s="18"/>
    </row>
    <row r="77" spans="2:14" ht="32.25" customHeight="1" thickBot="1" x14ac:dyDescent="0.3">
      <c r="B77" s="17"/>
      <c r="D77" s="286" t="s">
        <v>11</v>
      </c>
      <c r="E77" s="287"/>
      <c r="F77" s="288" t="e">
        <f>SUM(F71:F76)</f>
        <v>#DIV/0!</v>
      </c>
      <c r="G77" s="288" t="e">
        <f>SUM(G71:G76)</f>
        <v>#DIV/0!</v>
      </c>
      <c r="H77" s="289" t="e">
        <f>SUM(H71:H76)</f>
        <v>#DIV/0!</v>
      </c>
      <c r="I77" s="44"/>
      <c r="J77" s="498"/>
      <c r="K77" s="499"/>
      <c r="L77" s="499"/>
      <c r="M77" s="500"/>
      <c r="N77" s="18"/>
    </row>
    <row r="78" spans="2:14" ht="15.75" thickBot="1" x14ac:dyDescent="0.3">
      <c r="B78" s="26"/>
      <c r="C78" s="27"/>
      <c r="D78" s="27"/>
      <c r="E78" s="35"/>
      <c r="F78" s="35"/>
      <c r="G78" s="27"/>
      <c r="H78" s="27"/>
      <c r="I78" s="27"/>
      <c r="J78" s="27"/>
      <c r="K78" s="27"/>
      <c r="L78" s="27"/>
      <c r="M78" s="27"/>
      <c r="N78" s="28"/>
    </row>
    <row r="80" spans="2:14" ht="39" customHeight="1" x14ac:dyDescent="0.25"/>
  </sheetData>
  <sheetProtection selectLockedCells="1" selectUnlockedCells="1"/>
  <mergeCells count="36">
    <mergeCell ref="C3:D3"/>
    <mergeCell ref="C30:C34"/>
    <mergeCell ref="C37:C41"/>
    <mergeCell ref="E37:E41"/>
    <mergeCell ref="E5:I5"/>
    <mergeCell ref="E21:E22"/>
    <mergeCell ref="F21:F22"/>
    <mergeCell ref="G21:G22"/>
    <mergeCell ref="H21:H22"/>
    <mergeCell ref="C21:C26"/>
    <mergeCell ref="D21:D22"/>
    <mergeCell ref="E29:I29"/>
    <mergeCell ref="E12:I12"/>
    <mergeCell ref="E20:H20"/>
    <mergeCell ref="C6:C10"/>
    <mergeCell ref="C13:C17"/>
    <mergeCell ref="J74:M74"/>
    <mergeCell ref="J69:M70"/>
    <mergeCell ref="D70:D76"/>
    <mergeCell ref="J75:M75"/>
    <mergeCell ref="J72:M72"/>
    <mergeCell ref="J76:M77"/>
    <mergeCell ref="D69:H69"/>
    <mergeCell ref="C61:C65"/>
    <mergeCell ref="E61:E65"/>
    <mergeCell ref="G55:I55"/>
    <mergeCell ref="G61:I61"/>
    <mergeCell ref="J73:M73"/>
    <mergeCell ref="J71:M71"/>
    <mergeCell ref="E36:I36"/>
    <mergeCell ref="C55:C59"/>
    <mergeCell ref="E55:E59"/>
    <mergeCell ref="C43:C47"/>
    <mergeCell ref="E43:E47"/>
    <mergeCell ref="C49:C53"/>
    <mergeCell ref="E49:E53"/>
  </mergeCells>
  <pageMargins left="0.25" right="0.25" top="0.75" bottom="0.75" header="0.3" footer="0.3"/>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39"/>
  <sheetViews>
    <sheetView zoomScale="90" zoomScaleNormal="90" zoomScalePageLayoutView="80" workbookViewId="0">
      <selection activeCell="B12" sqref="B12"/>
    </sheetView>
  </sheetViews>
  <sheetFormatPr defaultColWidth="8.85546875" defaultRowHeight="15" x14ac:dyDescent="0.25"/>
  <cols>
    <col min="1" max="1" width="3.42578125" customWidth="1"/>
    <col min="2" max="2" width="46.28515625" customWidth="1"/>
    <col min="3" max="5" width="17.7109375" customWidth="1"/>
    <col min="6" max="6" width="47.5703125" customWidth="1"/>
    <col min="7" max="7" width="17.7109375" customWidth="1"/>
    <col min="8" max="9" width="17.85546875" customWidth="1"/>
    <col min="10" max="10" width="46" customWidth="1"/>
    <col min="11" max="11" width="52" customWidth="1"/>
  </cols>
  <sheetData>
    <row r="1" spans="2:10" ht="15.75" x14ac:dyDescent="0.25">
      <c r="B1" s="126" t="s">
        <v>155</v>
      </c>
      <c r="C1" s="117" t="s">
        <v>218</v>
      </c>
    </row>
    <row r="2" spans="2:10" ht="15.75" thickBot="1" x14ac:dyDescent="0.3"/>
    <row r="3" spans="2:10" ht="94.5" x14ac:dyDescent="0.25">
      <c r="B3" s="161" t="s">
        <v>158</v>
      </c>
      <c r="C3" s="119" t="s">
        <v>292</v>
      </c>
      <c r="D3" s="119" t="s">
        <v>156</v>
      </c>
      <c r="E3" s="119" t="s">
        <v>157</v>
      </c>
      <c r="F3" s="119" t="s">
        <v>40</v>
      </c>
      <c r="G3" s="119" t="s">
        <v>235</v>
      </c>
      <c r="H3" s="119" t="s">
        <v>159</v>
      </c>
      <c r="I3" s="119" t="s">
        <v>293</v>
      </c>
      <c r="J3" s="119" t="s">
        <v>160</v>
      </c>
    </row>
    <row r="4" spans="2:10" ht="15.75" x14ac:dyDescent="0.25">
      <c r="B4" s="299" t="s">
        <v>44</v>
      </c>
      <c r="C4" s="299"/>
      <c r="D4" s="299"/>
      <c r="E4" s="299"/>
      <c r="F4" s="299"/>
      <c r="G4" s="45"/>
      <c r="H4" s="45"/>
      <c r="I4" s="378"/>
      <c r="J4" s="46"/>
    </row>
    <row r="5" spans="2:10" ht="15.75" x14ac:dyDescent="0.25">
      <c r="B5" s="299" t="s">
        <v>84</v>
      </c>
      <c r="C5" s="299"/>
      <c r="D5" s="299"/>
      <c r="E5" s="299"/>
      <c r="F5" s="299"/>
      <c r="G5" s="80"/>
      <c r="H5" s="81" t="str">
        <f t="shared" ref="H5:H9" si="0">IF(G5="Y",C5,"")</f>
        <v/>
      </c>
      <c r="I5" s="379"/>
      <c r="J5" s="79"/>
    </row>
    <row r="6" spans="2:10" ht="15.75" x14ac:dyDescent="0.25">
      <c r="B6" s="299" t="s">
        <v>85</v>
      </c>
      <c r="C6" s="299"/>
      <c r="D6" s="299"/>
      <c r="E6" s="299"/>
      <c r="F6" s="299"/>
      <c r="G6" s="80"/>
      <c r="H6" s="81" t="str">
        <f t="shared" si="0"/>
        <v/>
      </c>
      <c r="I6" s="379"/>
      <c r="J6" s="79"/>
    </row>
    <row r="7" spans="2:10" ht="15.75" x14ac:dyDescent="0.25">
      <c r="B7" s="299" t="s">
        <v>86</v>
      </c>
      <c r="C7" s="299"/>
      <c r="D7" s="299"/>
      <c r="E7" s="299"/>
      <c r="F7" s="299"/>
      <c r="G7" s="80"/>
      <c r="H7" s="81" t="str">
        <f t="shared" si="0"/>
        <v/>
      </c>
      <c r="I7" s="379"/>
      <c r="J7" s="79"/>
    </row>
    <row r="8" spans="2:10" ht="15.75" x14ac:dyDescent="0.25">
      <c r="B8" s="299" t="s">
        <v>87</v>
      </c>
      <c r="C8" s="299"/>
      <c r="D8" s="299"/>
      <c r="E8" s="299"/>
      <c r="F8" s="299"/>
      <c r="G8" s="113"/>
      <c r="H8" s="112" t="str">
        <f t="shared" si="0"/>
        <v/>
      </c>
      <c r="I8" s="380"/>
      <c r="J8" s="114"/>
    </row>
    <row r="9" spans="2:10" ht="16.5" thickBot="1" x14ac:dyDescent="0.3">
      <c r="B9" s="299" t="s">
        <v>88</v>
      </c>
      <c r="C9" s="299"/>
      <c r="D9" s="299"/>
      <c r="E9" s="299"/>
      <c r="F9" s="299"/>
      <c r="G9" s="91"/>
      <c r="H9" s="90" t="str">
        <f t="shared" si="0"/>
        <v/>
      </c>
      <c r="I9" s="381"/>
      <c r="J9" s="92"/>
    </row>
    <row r="11" spans="2:10" ht="15.75" thickBot="1" x14ac:dyDescent="0.3"/>
    <row r="12" spans="2:10" ht="126" x14ac:dyDescent="0.25">
      <c r="B12" s="161" t="s">
        <v>284</v>
      </c>
      <c r="C12" s="119" t="s">
        <v>236</v>
      </c>
      <c r="D12" s="119" t="s">
        <v>226</v>
      </c>
      <c r="E12" s="119" t="s">
        <v>227</v>
      </c>
      <c r="F12" s="119" t="s">
        <v>228</v>
      </c>
    </row>
    <row r="13" spans="2:10" ht="15.75" x14ac:dyDescent="0.25">
      <c r="B13" s="299" t="s">
        <v>44</v>
      </c>
      <c r="C13" s="299"/>
      <c r="D13" s="299"/>
      <c r="E13" s="299"/>
      <c r="F13" s="299"/>
    </row>
    <row r="14" spans="2:10" ht="15.75" x14ac:dyDescent="0.25">
      <c r="B14" s="299"/>
      <c r="C14" s="299"/>
      <c r="D14" s="299"/>
      <c r="E14" s="299"/>
      <c r="F14" s="299"/>
    </row>
    <row r="15" spans="2:10" ht="15.75" x14ac:dyDescent="0.25">
      <c r="B15" s="299"/>
      <c r="C15" s="299"/>
      <c r="D15" s="299"/>
      <c r="E15" s="299"/>
      <c r="F15" s="299"/>
    </row>
    <row r="16" spans="2:10" ht="14.45" customHeight="1" x14ac:dyDescent="0.25">
      <c r="B16" s="299"/>
      <c r="C16" s="299"/>
      <c r="D16" s="299"/>
      <c r="E16" s="299"/>
      <c r="F16" s="299"/>
    </row>
    <row r="17" spans="2:6" ht="14.45" customHeight="1" x14ac:dyDescent="0.25">
      <c r="B17" s="299"/>
      <c r="C17" s="299"/>
      <c r="D17" s="299"/>
      <c r="E17" s="299"/>
      <c r="F17" s="299"/>
    </row>
    <row r="18" spans="2:6" ht="15.75" x14ac:dyDescent="0.25">
      <c r="B18" s="299"/>
      <c r="C18" s="299"/>
      <c r="D18" s="299"/>
      <c r="E18" s="299"/>
      <c r="F18" s="299"/>
    </row>
    <row r="19" spans="2:6" ht="15.75" thickBot="1" x14ac:dyDescent="0.3">
      <c r="B19" s="298"/>
    </row>
    <row r="20" spans="2:6" ht="94.5" x14ac:dyDescent="0.25">
      <c r="B20" s="161" t="s">
        <v>274</v>
      </c>
      <c r="C20" s="161" t="s">
        <v>273</v>
      </c>
      <c r="D20" s="161" t="s">
        <v>275</v>
      </c>
      <c r="E20" s="523" t="s">
        <v>276</v>
      </c>
      <c r="F20" s="524"/>
    </row>
    <row r="21" spans="2:6" ht="15.75" x14ac:dyDescent="0.25">
      <c r="B21" s="299" t="s">
        <v>44</v>
      </c>
      <c r="C21" s="299"/>
      <c r="D21" s="299"/>
      <c r="E21" s="521"/>
      <c r="F21" s="522"/>
    </row>
    <row r="22" spans="2:6" ht="15.75" x14ac:dyDescent="0.25">
      <c r="B22" s="299"/>
      <c r="C22" s="299"/>
      <c r="D22" s="299"/>
      <c r="E22" s="521"/>
      <c r="F22" s="522"/>
    </row>
    <row r="23" spans="2:6" ht="15.75" x14ac:dyDescent="0.25">
      <c r="B23" s="299"/>
      <c r="C23" s="299"/>
      <c r="D23" s="299"/>
      <c r="E23" s="521"/>
      <c r="F23" s="522"/>
    </row>
    <row r="24" spans="2:6" ht="14.45" customHeight="1" x14ac:dyDescent="0.25">
      <c r="B24" s="299"/>
      <c r="C24" s="299"/>
      <c r="D24" s="299"/>
      <c r="E24" s="521"/>
      <c r="F24" s="522"/>
    </row>
    <row r="25" spans="2:6" ht="14.45" customHeight="1" x14ac:dyDescent="0.25">
      <c r="B25" s="299"/>
      <c r="C25" s="299"/>
      <c r="D25" s="299"/>
      <c r="E25" s="521"/>
      <c r="F25" s="522"/>
    </row>
    <row r="26" spans="2:6" ht="15.75" x14ac:dyDescent="0.25">
      <c r="B26" s="299"/>
      <c r="C26" s="299"/>
      <c r="D26" s="299"/>
      <c r="E26" s="521"/>
      <c r="F26" s="522"/>
    </row>
    <row r="27" spans="2:6" ht="15.75" x14ac:dyDescent="0.25">
      <c r="B27" s="377"/>
      <c r="C27" s="377"/>
      <c r="D27" s="377"/>
      <c r="E27" s="377"/>
      <c r="F27" s="377"/>
    </row>
    <row r="28" spans="2:6" ht="15.75" thickBot="1" x14ac:dyDescent="0.3"/>
    <row r="29" spans="2:6" ht="63" x14ac:dyDescent="0.25">
      <c r="B29" s="161" t="s">
        <v>161</v>
      </c>
      <c r="C29" s="119" t="s">
        <v>80</v>
      </c>
      <c r="D29" s="119" t="s">
        <v>81</v>
      </c>
      <c r="E29" s="119" t="s">
        <v>82</v>
      </c>
      <c r="F29" s="119" t="s">
        <v>43</v>
      </c>
    </row>
    <row r="30" spans="2:6" ht="22.5" customHeight="1" x14ac:dyDescent="0.25">
      <c r="B30" s="299" t="s">
        <v>48</v>
      </c>
      <c r="C30" s="162">
        <v>0</v>
      </c>
      <c r="D30" s="162">
        <v>0</v>
      </c>
      <c r="E30" s="162">
        <v>0</v>
      </c>
      <c r="F30" s="163"/>
    </row>
    <row r="31" spans="2:6" ht="22.5" customHeight="1" x14ac:dyDescent="0.25">
      <c r="B31" s="299" t="s">
        <v>49</v>
      </c>
      <c r="C31" s="162">
        <v>0</v>
      </c>
      <c r="D31" s="162">
        <v>0</v>
      </c>
      <c r="E31" s="162">
        <v>0</v>
      </c>
      <c r="F31" s="163"/>
    </row>
    <row r="32" spans="2:6" ht="22.5" customHeight="1" x14ac:dyDescent="0.25">
      <c r="B32" s="299" t="s">
        <v>50</v>
      </c>
      <c r="C32" s="162">
        <v>0</v>
      </c>
      <c r="D32" s="162">
        <v>0</v>
      </c>
      <c r="E32" s="162">
        <v>0</v>
      </c>
      <c r="F32" s="164">
        <f>C32+D32+E32</f>
        <v>0</v>
      </c>
    </row>
    <row r="33" spans="2:6" ht="22.5" customHeight="1" x14ac:dyDescent="0.25">
      <c r="B33" s="299" t="s">
        <v>75</v>
      </c>
      <c r="C33" s="162">
        <v>0</v>
      </c>
      <c r="D33" s="162">
        <v>0</v>
      </c>
      <c r="E33" s="162">
        <v>0</v>
      </c>
      <c r="F33" s="164">
        <f>C33+D33+E33</f>
        <v>0</v>
      </c>
    </row>
    <row r="34" spans="2:6" ht="22.5" customHeight="1" x14ac:dyDescent="0.25">
      <c r="B34" s="299" t="s">
        <v>51</v>
      </c>
      <c r="C34" s="162">
        <v>0</v>
      </c>
      <c r="D34" s="162">
        <v>0</v>
      </c>
      <c r="E34" s="162">
        <v>0</v>
      </c>
      <c r="F34" s="164">
        <f>C34+D34+E34</f>
        <v>0</v>
      </c>
    </row>
    <row r="35" spans="2:6" ht="22.5" customHeight="1" thickBot="1" x14ac:dyDescent="0.3">
      <c r="B35" s="300" t="s">
        <v>114</v>
      </c>
      <c r="C35" s="166">
        <v>0</v>
      </c>
      <c r="D35" s="166">
        <v>0</v>
      </c>
      <c r="E35" s="166">
        <v>0</v>
      </c>
      <c r="F35" s="165">
        <f>C35+D35+E35</f>
        <v>0</v>
      </c>
    </row>
    <row r="36" spans="2:6" ht="22.5" customHeight="1" x14ac:dyDescent="0.25"/>
    <row r="37" spans="2:6" ht="22.5" customHeight="1" x14ac:dyDescent="0.25"/>
    <row r="38" spans="2:6" ht="22.5" customHeight="1" x14ac:dyDescent="0.25"/>
    <row r="39" spans="2:6" ht="22.5" customHeight="1" x14ac:dyDescent="0.25"/>
  </sheetData>
  <sheetProtection selectLockedCells="1" selectUnlockedCells="1"/>
  <mergeCells count="7">
    <mergeCell ref="E26:F26"/>
    <mergeCell ref="E20:F20"/>
    <mergeCell ref="E21:F21"/>
    <mergeCell ref="E22:F22"/>
    <mergeCell ref="E23:F23"/>
    <mergeCell ref="E24:F24"/>
    <mergeCell ref="E25:F25"/>
  </mergeCells>
  <pageMargins left="0.25" right="0.25" top="0.75" bottom="0.75" header="0.3" footer="0.3"/>
  <pageSetup paperSize="8" scale="9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7"/>
  <sheetViews>
    <sheetView workbookViewId="0"/>
  </sheetViews>
  <sheetFormatPr defaultColWidth="8.85546875" defaultRowHeight="15" x14ac:dyDescent="0.25"/>
  <cols>
    <col min="1" max="1" width="6.42578125" style="63" customWidth="1"/>
    <col min="2" max="2" width="4.42578125" style="63" customWidth="1"/>
    <col min="3" max="3" width="23.42578125" style="63" customWidth="1"/>
    <col min="4" max="4" width="28.140625" style="63" customWidth="1"/>
    <col min="5" max="5" width="18.42578125" style="63" customWidth="1"/>
    <col min="6" max="6" width="10.42578125" style="63" customWidth="1"/>
    <col min="7" max="7" width="35.42578125" style="63" customWidth="1"/>
    <col min="8" max="8" width="21.42578125" style="63" customWidth="1"/>
    <col min="9" max="9" width="21.140625" style="63" customWidth="1"/>
    <col min="10" max="10" width="6.42578125" style="63" customWidth="1"/>
    <col min="11" max="21" width="8.85546875" style="63"/>
    <col min="22" max="22" width="9.140625" style="63" customWidth="1"/>
    <col min="23" max="16384" width="8.85546875" style="63"/>
  </cols>
  <sheetData>
    <row r="1" spans="2:10" s="49" customFormat="1" x14ac:dyDescent="0.25"/>
    <row r="2" spans="2:10" s="49" customFormat="1" x14ac:dyDescent="0.25">
      <c r="B2" s="50"/>
      <c r="C2" s="50"/>
      <c r="D2" s="50"/>
      <c r="E2" s="50"/>
      <c r="F2" s="50"/>
      <c r="G2" s="50"/>
      <c r="H2" s="50"/>
      <c r="I2" s="50"/>
      <c r="J2" s="50"/>
    </row>
    <row r="3" spans="2:10" s="49" customFormat="1" ht="21" x14ac:dyDescent="0.25">
      <c r="B3" s="50"/>
      <c r="C3" s="51" t="s">
        <v>242</v>
      </c>
      <c r="D3" s="50"/>
      <c r="E3" s="50"/>
      <c r="F3" s="50"/>
      <c r="G3" s="50"/>
      <c r="H3" s="50"/>
      <c r="I3" s="50"/>
      <c r="J3" s="50"/>
    </row>
    <row r="4" spans="2:10" s="49" customFormat="1" x14ac:dyDescent="0.25">
      <c r="B4" s="50"/>
      <c r="C4" s="50"/>
      <c r="D4" s="50"/>
      <c r="E4" s="50"/>
      <c r="F4" s="50"/>
      <c r="G4" s="50"/>
      <c r="H4" s="50"/>
      <c r="I4" s="50"/>
      <c r="J4" s="50"/>
    </row>
    <row r="5" spans="2:10" s="49" customFormat="1" ht="15.75" x14ac:dyDescent="0.25">
      <c r="B5" s="50"/>
      <c r="C5" s="100" t="s">
        <v>41</v>
      </c>
      <c r="D5" s="52"/>
      <c r="E5" s="440" t="s">
        <v>53</v>
      </c>
      <c r="F5" s="441"/>
      <c r="G5" s="52" t="s">
        <v>122</v>
      </c>
      <c r="H5" s="100" t="s">
        <v>54</v>
      </c>
      <c r="I5" s="52" t="s">
        <v>124</v>
      </c>
      <c r="J5" s="50"/>
    </row>
    <row r="6" spans="2:10" s="49" customFormat="1" ht="15.75" x14ac:dyDescent="0.25">
      <c r="B6" s="50"/>
      <c r="C6" s="100" t="s">
        <v>55</v>
      </c>
      <c r="D6" s="442"/>
      <c r="E6" s="443" t="s">
        <v>56</v>
      </c>
      <c r="F6" s="443"/>
      <c r="G6" s="444"/>
      <c r="H6" s="111" t="s">
        <v>56</v>
      </c>
      <c r="I6" s="52"/>
      <c r="J6" s="50"/>
    </row>
    <row r="7" spans="2:10" s="49" customFormat="1" ht="15.75" x14ac:dyDescent="0.25">
      <c r="B7" s="50"/>
      <c r="C7" s="100" t="s">
        <v>71</v>
      </c>
      <c r="D7" s="442" t="s">
        <v>133</v>
      </c>
      <c r="E7" s="443"/>
      <c r="F7" s="443"/>
      <c r="G7" s="444"/>
      <c r="H7" s="100" t="s">
        <v>57</v>
      </c>
      <c r="I7" s="70"/>
      <c r="J7" s="50"/>
    </row>
    <row r="8" spans="2:10" s="49" customFormat="1" x14ac:dyDescent="0.25">
      <c r="B8" s="50"/>
      <c r="C8" s="50"/>
      <c r="D8" s="50"/>
      <c r="E8" s="50"/>
      <c r="F8" s="50"/>
      <c r="G8" s="50"/>
      <c r="H8" s="50"/>
      <c r="I8" s="50"/>
      <c r="J8" s="50"/>
    </row>
    <row r="9" spans="2:10" s="49" customFormat="1" ht="241.5" customHeight="1" x14ac:dyDescent="0.25">
      <c r="B9" s="50"/>
      <c r="C9" s="83" t="s">
        <v>118</v>
      </c>
      <c r="D9" s="445" t="s">
        <v>119</v>
      </c>
      <c r="E9" s="446"/>
      <c r="F9" s="446"/>
      <c r="G9" s="446"/>
      <c r="H9" s="446"/>
      <c r="I9" s="447"/>
      <c r="J9" s="50"/>
    </row>
    <row r="10" spans="2:10" s="49" customFormat="1" x14ac:dyDescent="0.25">
      <c r="B10" s="50"/>
      <c r="C10" s="50"/>
      <c r="D10" s="50"/>
      <c r="E10" s="50"/>
      <c r="F10" s="50"/>
      <c r="G10" s="50"/>
      <c r="H10" s="50"/>
      <c r="I10" s="50"/>
      <c r="J10" s="50"/>
    </row>
    <row r="11" spans="2:10" s="49" customFormat="1" ht="18.75" customHeight="1" x14ac:dyDescent="0.25">
      <c r="B11" s="50"/>
      <c r="C11" s="409" t="s">
        <v>135</v>
      </c>
      <c r="D11" s="410"/>
      <c r="E11" s="410"/>
      <c r="F11" s="410"/>
      <c r="G11" s="410"/>
      <c r="H11" s="410"/>
      <c r="I11" s="411"/>
      <c r="J11" s="50"/>
    </row>
    <row r="12" spans="2:10" s="49" customFormat="1" ht="18.75" customHeight="1" x14ac:dyDescent="0.25">
      <c r="B12" s="50"/>
      <c r="C12" s="412" t="s">
        <v>40</v>
      </c>
      <c r="D12" s="413"/>
      <c r="E12" s="414"/>
      <c r="F12" s="313" t="s">
        <v>72</v>
      </c>
      <c r="G12" s="407" t="s">
        <v>73</v>
      </c>
      <c r="H12" s="408"/>
      <c r="I12" s="408"/>
      <c r="J12" s="50"/>
    </row>
    <row r="13" spans="2:10" ht="15.75" x14ac:dyDescent="0.25">
      <c r="B13" s="71"/>
      <c r="C13" s="449"/>
      <c r="D13" s="450"/>
      <c r="E13" s="451"/>
      <c r="F13" s="312"/>
      <c r="G13" s="314"/>
      <c r="H13" s="82"/>
      <c r="I13" s="99"/>
      <c r="J13" s="71"/>
    </row>
    <row r="14" spans="2:10" ht="15.75" x14ac:dyDescent="0.25">
      <c r="B14" s="71"/>
      <c r="C14" s="449"/>
      <c r="D14" s="450"/>
      <c r="E14" s="451"/>
      <c r="F14" s="312"/>
      <c r="G14" s="314"/>
      <c r="H14" s="82"/>
      <c r="I14" s="99"/>
      <c r="J14" s="71"/>
    </row>
    <row r="15" spans="2:10" ht="15.75" x14ac:dyDescent="0.25">
      <c r="B15" s="71"/>
      <c r="C15" s="449"/>
      <c r="D15" s="450"/>
      <c r="E15" s="451"/>
      <c r="F15" s="312"/>
      <c r="G15" s="314"/>
      <c r="H15" s="82"/>
      <c r="I15" s="99"/>
      <c r="J15" s="71"/>
    </row>
    <row r="16" spans="2:10" ht="15.75" x14ac:dyDescent="0.25">
      <c r="B16" s="71"/>
      <c r="C16" s="449"/>
      <c r="D16" s="450"/>
      <c r="E16" s="451"/>
      <c r="F16" s="312"/>
      <c r="G16" s="314"/>
      <c r="H16" s="82"/>
      <c r="I16" s="99"/>
      <c r="J16" s="71"/>
    </row>
    <row r="17" spans="2:10" ht="15.75" x14ac:dyDescent="0.25">
      <c r="B17" s="71"/>
      <c r="C17" s="448"/>
      <c r="D17" s="448"/>
      <c r="E17" s="448"/>
      <c r="F17" s="448"/>
      <c r="G17" s="448"/>
      <c r="H17" s="448"/>
      <c r="I17" s="448"/>
      <c r="J17" s="71"/>
    </row>
    <row r="18" spans="2:10" s="49" customFormat="1" ht="18.75" customHeight="1" x14ac:dyDescent="0.25">
      <c r="B18" s="50"/>
      <c r="C18" s="409" t="s">
        <v>219</v>
      </c>
      <c r="D18" s="410"/>
      <c r="E18" s="410"/>
      <c r="F18" s="410"/>
      <c r="G18" s="410"/>
      <c r="H18" s="410"/>
      <c r="I18" s="411"/>
      <c r="J18" s="50"/>
    </row>
    <row r="19" spans="2:10" s="49" customFormat="1" ht="18.75" customHeight="1" x14ac:dyDescent="0.25">
      <c r="B19" s="50"/>
      <c r="C19" s="412" t="s">
        <v>40</v>
      </c>
      <c r="D19" s="413"/>
      <c r="E19" s="414"/>
      <c r="F19" s="315" t="s">
        <v>220</v>
      </c>
      <c r="G19" s="54" t="s">
        <v>222</v>
      </c>
      <c r="H19" s="54" t="s">
        <v>223</v>
      </c>
      <c r="I19" s="54" t="s">
        <v>221</v>
      </c>
      <c r="J19" s="50"/>
    </row>
    <row r="20" spans="2:10" s="49" customFormat="1" ht="18.75" customHeight="1" x14ac:dyDescent="0.25">
      <c r="B20" s="50"/>
      <c r="C20" s="424"/>
      <c r="D20" s="425"/>
      <c r="E20" s="425"/>
      <c r="F20" s="316"/>
      <c r="G20" s="78"/>
      <c r="H20" s="78"/>
      <c r="I20" s="78"/>
      <c r="J20" s="50"/>
    </row>
    <row r="21" spans="2:10" s="49" customFormat="1" ht="18.75" customHeight="1" x14ac:dyDescent="0.25">
      <c r="B21" s="50"/>
      <c r="C21" s="424"/>
      <c r="D21" s="425"/>
      <c r="E21" s="425"/>
      <c r="F21" s="316"/>
      <c r="G21" s="78"/>
      <c r="H21" s="78"/>
      <c r="I21" s="78"/>
      <c r="J21" s="50"/>
    </row>
    <row r="22" spans="2:10" ht="18.75" x14ac:dyDescent="0.3">
      <c r="B22" s="71"/>
      <c r="C22" s="53"/>
      <c r="D22" s="71"/>
      <c r="E22" s="71"/>
      <c r="F22" s="71"/>
      <c r="G22" s="71"/>
      <c r="H22" s="71"/>
      <c r="I22" s="71"/>
      <c r="J22" s="71"/>
    </row>
    <row r="23" spans="2:10" ht="18.75" customHeight="1" x14ac:dyDescent="0.25">
      <c r="B23" s="71"/>
      <c r="C23" s="418" t="s">
        <v>134</v>
      </c>
      <c r="D23" s="418"/>
      <c r="E23" s="418"/>
      <c r="F23" s="418"/>
      <c r="G23" s="418"/>
      <c r="H23" s="418"/>
      <c r="I23" s="418"/>
      <c r="J23"/>
    </row>
    <row r="24" spans="2:10" ht="18.75" customHeight="1" x14ac:dyDescent="0.25">
      <c r="B24" s="71"/>
      <c r="C24" s="419" t="s">
        <v>224</v>
      </c>
      <c r="D24" s="420"/>
      <c r="E24" s="420"/>
      <c r="F24" s="419" t="s">
        <v>59</v>
      </c>
      <c r="G24" s="420"/>
      <c r="H24" s="420"/>
      <c r="I24" s="426"/>
      <c r="J24"/>
    </row>
    <row r="25" spans="2:10" ht="15.75" x14ac:dyDescent="0.25">
      <c r="B25" s="71"/>
      <c r="C25" s="421"/>
      <c r="D25" s="422"/>
      <c r="E25" s="423"/>
      <c r="F25" s="415"/>
      <c r="G25" s="416"/>
      <c r="H25" s="416"/>
      <c r="I25" s="417"/>
      <c r="J25"/>
    </row>
    <row r="26" spans="2:10" s="56" customFormat="1" ht="15.75" x14ac:dyDescent="0.25">
      <c r="B26" s="29"/>
      <c r="C26" s="428"/>
      <c r="D26" s="422"/>
      <c r="E26" s="423"/>
      <c r="F26" s="415"/>
      <c r="G26" s="416"/>
      <c r="H26" s="416"/>
      <c r="I26" s="417"/>
      <c r="J26" s="29"/>
    </row>
    <row r="27" spans="2:10" s="56" customFormat="1" ht="18.75" x14ac:dyDescent="0.3">
      <c r="B27" s="29"/>
      <c r="C27" s="55"/>
      <c r="D27" s="71"/>
      <c r="E27" s="71"/>
      <c r="F27" s="71"/>
      <c r="G27" s="71"/>
      <c r="H27" s="71"/>
      <c r="I27"/>
      <c r="J27" s="29"/>
    </row>
    <row r="28" spans="2:10" s="58" customFormat="1" ht="47.25" x14ac:dyDescent="0.25">
      <c r="B28" s="57"/>
      <c r="C28" s="64" t="s">
        <v>215</v>
      </c>
      <c r="D28" s="101" t="s">
        <v>60</v>
      </c>
      <c r="E28" s="430" t="s">
        <v>61</v>
      </c>
      <c r="F28" s="431"/>
      <c r="G28" s="101" t="s">
        <v>62</v>
      </c>
      <c r="H28" s="102" t="s">
        <v>63</v>
      </c>
      <c r="I28" s="102" t="s">
        <v>64</v>
      </c>
      <c r="J28" s="57"/>
    </row>
    <row r="29" spans="2:10" s="58" customFormat="1" ht="15.75" x14ac:dyDescent="0.25">
      <c r="B29" s="57"/>
      <c r="C29" s="84" t="s">
        <v>76</v>
      </c>
      <c r="D29" s="74"/>
      <c r="E29" s="432"/>
      <c r="F29" s="433"/>
      <c r="G29" s="75"/>
      <c r="H29" s="76"/>
      <c r="I29" s="76"/>
      <c r="J29" s="57"/>
    </row>
    <row r="30" spans="2:10" s="60" customFormat="1" ht="15.75" x14ac:dyDescent="0.25">
      <c r="B30" s="59"/>
      <c r="C30" s="84" t="s">
        <v>77</v>
      </c>
      <c r="D30" s="74"/>
      <c r="E30" s="432"/>
      <c r="F30" s="433"/>
      <c r="G30" s="75"/>
      <c r="H30" s="76"/>
      <c r="I30" s="76"/>
      <c r="J30" s="59"/>
    </row>
    <row r="31" spans="2:10" s="56" customFormat="1" ht="15.75" x14ac:dyDescent="0.25">
      <c r="B31" s="29"/>
      <c r="C31" s="84" t="s">
        <v>78</v>
      </c>
      <c r="D31" s="74"/>
      <c r="E31" s="432"/>
      <c r="F31" s="434"/>
      <c r="G31" s="75"/>
      <c r="H31" s="76"/>
      <c r="I31" s="76"/>
      <c r="J31" s="29"/>
    </row>
    <row r="32" spans="2:10" s="56" customFormat="1" ht="15.75" x14ac:dyDescent="0.25">
      <c r="B32" s="29"/>
      <c r="C32" s="84" t="s">
        <v>79</v>
      </c>
      <c r="D32" s="74"/>
      <c r="E32" s="436"/>
      <c r="F32" s="437"/>
      <c r="G32" s="77"/>
      <c r="H32" s="76"/>
      <c r="I32" s="76"/>
      <c r="J32" s="29"/>
    </row>
    <row r="33" spans="2:10" s="56" customFormat="1" ht="18.75" x14ac:dyDescent="0.3">
      <c r="B33" s="29"/>
      <c r="C33" s="55"/>
      <c r="D33" s="71"/>
      <c r="E33" s="71"/>
      <c r="F33" s="71"/>
      <c r="G33" s="71"/>
      <c r="H33" s="71"/>
      <c r="I33" s="71"/>
      <c r="J33" s="29"/>
    </row>
    <row r="34" spans="2:10" ht="93.75" customHeight="1" x14ac:dyDescent="0.25">
      <c r="B34" s="71"/>
      <c r="C34" s="438" t="s">
        <v>229</v>
      </c>
      <c r="D34" s="439"/>
      <c r="E34" s="405" t="s">
        <v>231</v>
      </c>
      <c r="F34" s="406"/>
      <c r="G34" s="406"/>
      <c r="H34" s="405" t="s">
        <v>230</v>
      </c>
      <c r="I34" s="406"/>
      <c r="J34" s="71"/>
    </row>
    <row r="35" spans="2:10" s="73" customFormat="1" ht="15.75" x14ac:dyDescent="0.25">
      <c r="B35" s="72"/>
      <c r="C35" s="103" t="s">
        <v>65</v>
      </c>
      <c r="D35" s="103" t="s">
        <v>66</v>
      </c>
      <c r="E35" s="435" t="s">
        <v>67</v>
      </c>
      <c r="F35" s="435"/>
      <c r="G35" s="103" t="s">
        <v>68</v>
      </c>
      <c r="H35" s="103" t="s">
        <v>69</v>
      </c>
      <c r="I35" s="103" t="s">
        <v>70</v>
      </c>
      <c r="J35" s="72"/>
    </row>
    <row r="36" spans="2:10" s="73" customFormat="1" ht="15.75" x14ac:dyDescent="0.25">
      <c r="B36" s="72"/>
      <c r="C36" s="98"/>
      <c r="D36" s="98"/>
      <c r="E36" s="429"/>
      <c r="F36" s="429"/>
      <c r="G36" s="98"/>
      <c r="H36" s="94"/>
      <c r="I36" s="95"/>
      <c r="J36" s="72"/>
    </row>
    <row r="37" spans="2:10" s="73" customFormat="1" ht="15.75" x14ac:dyDescent="0.25">
      <c r="B37" s="72"/>
      <c r="C37" s="98"/>
      <c r="D37" s="98"/>
      <c r="E37" s="429"/>
      <c r="F37" s="429"/>
      <c r="G37" s="98"/>
      <c r="H37" s="94"/>
      <c r="I37" s="95"/>
      <c r="J37" s="72"/>
    </row>
    <row r="38" spans="2:10" s="73" customFormat="1" ht="15.75" x14ac:dyDescent="0.25">
      <c r="B38" s="72"/>
      <c r="C38" s="98"/>
      <c r="D38" s="98"/>
      <c r="E38" s="429"/>
      <c r="F38" s="429"/>
      <c r="G38" s="98"/>
      <c r="H38" s="94"/>
      <c r="I38" s="95"/>
      <c r="J38" s="72"/>
    </row>
    <row r="39" spans="2:10" s="73" customFormat="1" ht="15.75" x14ac:dyDescent="0.25">
      <c r="B39" s="72"/>
      <c r="C39" s="98"/>
      <c r="D39" s="98"/>
      <c r="E39" s="429"/>
      <c r="F39" s="429"/>
      <c r="G39" s="98"/>
      <c r="H39" s="94"/>
      <c r="I39" s="95"/>
      <c r="J39" s="72"/>
    </row>
    <row r="40" spans="2:10" s="73" customFormat="1" ht="15.75" x14ac:dyDescent="0.25">
      <c r="B40" s="72"/>
      <c r="C40" s="98"/>
      <c r="D40" s="98"/>
      <c r="E40" s="429"/>
      <c r="F40" s="429"/>
      <c r="G40" s="98"/>
      <c r="H40" s="94"/>
      <c r="I40" s="95"/>
      <c r="J40" s="72"/>
    </row>
    <row r="41" spans="2:10" s="62" customFormat="1" ht="15.75" x14ac:dyDescent="0.25">
      <c r="B41" s="61"/>
      <c r="C41" s="98"/>
      <c r="D41" s="98"/>
      <c r="E41" s="525"/>
      <c r="F41" s="525"/>
      <c r="G41" s="97"/>
      <c r="H41" s="94"/>
      <c r="I41" s="95"/>
      <c r="J41" s="61"/>
    </row>
    <row r="42" spans="2:10" s="49" customFormat="1" ht="47.25" customHeight="1" x14ac:dyDescent="0.25">
      <c r="B42" s="50"/>
      <c r="C42" s="526" t="s">
        <v>120</v>
      </c>
      <c r="D42" s="527"/>
      <c r="E42" s="527"/>
      <c r="F42" s="528"/>
      <c r="G42" s="528"/>
      <c r="H42" s="528"/>
      <c r="I42" s="529"/>
      <c r="J42" s="50"/>
    </row>
    <row r="43" spans="2:10" x14ac:dyDescent="0.25">
      <c r="B43" s="71"/>
      <c r="C43" s="530" t="s">
        <v>121</v>
      </c>
      <c r="D43" s="531"/>
      <c r="E43" s="531"/>
      <c r="F43" s="531"/>
      <c r="G43" s="531"/>
      <c r="H43" s="531"/>
      <c r="I43" s="532"/>
      <c r="J43" s="71"/>
    </row>
    <row r="44" spans="2:10" x14ac:dyDescent="0.25">
      <c r="B44" s="71"/>
      <c r="C44" s="533"/>
      <c r="D44" s="534"/>
      <c r="E44" s="534"/>
      <c r="F44" s="534"/>
      <c r="G44" s="534"/>
      <c r="H44" s="534"/>
      <c r="I44" s="535"/>
      <c r="J44" s="71"/>
    </row>
    <row r="45" spans="2:10" ht="30" customHeight="1" x14ac:dyDescent="0.25">
      <c r="B45" s="71"/>
      <c r="C45" s="533"/>
      <c r="D45" s="534"/>
      <c r="E45" s="534"/>
      <c r="F45" s="534"/>
      <c r="G45" s="534"/>
      <c r="H45" s="534"/>
      <c r="I45" s="535"/>
      <c r="J45" s="71"/>
    </row>
    <row r="46" spans="2:10" ht="33" customHeight="1" x14ac:dyDescent="0.25">
      <c r="B46" s="71"/>
      <c r="C46" s="536"/>
      <c r="D46" s="537"/>
      <c r="E46" s="537"/>
      <c r="F46" s="537"/>
      <c r="G46" s="537"/>
      <c r="H46" s="537"/>
      <c r="I46" s="538"/>
      <c r="J46" s="71"/>
    </row>
    <row r="47" spans="2:10" ht="32.25" customHeight="1" x14ac:dyDescent="0.25">
      <c r="B47" s="71"/>
      <c r="C47" s="71"/>
      <c r="D47" s="71"/>
      <c r="E47" s="71"/>
      <c r="F47" s="71"/>
      <c r="G47" s="71"/>
      <c r="H47" s="71"/>
      <c r="I47" s="71"/>
      <c r="J47" s="71"/>
    </row>
  </sheetData>
  <mergeCells count="40">
    <mergeCell ref="E29:F29"/>
    <mergeCell ref="E28:F28"/>
    <mergeCell ref="E5:F5"/>
    <mergeCell ref="D7:G7"/>
    <mergeCell ref="D9:I9"/>
    <mergeCell ref="C11:I11"/>
    <mergeCell ref="C12:E12"/>
    <mergeCell ref="G12:I12"/>
    <mergeCell ref="C13:E13"/>
    <mergeCell ref="C14:E14"/>
    <mergeCell ref="C15:E15"/>
    <mergeCell ref="C16:E16"/>
    <mergeCell ref="C17:I17"/>
    <mergeCell ref="C18:I18"/>
    <mergeCell ref="C19:E19"/>
    <mergeCell ref="C20:E20"/>
    <mergeCell ref="E41:F41"/>
    <mergeCell ref="C42:I42"/>
    <mergeCell ref="C43:I46"/>
    <mergeCell ref="D6:G6"/>
    <mergeCell ref="E35:F35"/>
    <mergeCell ref="E36:F36"/>
    <mergeCell ref="E37:F37"/>
    <mergeCell ref="E38:F38"/>
    <mergeCell ref="E39:F39"/>
    <mergeCell ref="E40:F40"/>
    <mergeCell ref="E30:F30"/>
    <mergeCell ref="E31:F31"/>
    <mergeCell ref="E32:F32"/>
    <mergeCell ref="C34:D34"/>
    <mergeCell ref="E34:G34"/>
    <mergeCell ref="H34:I34"/>
    <mergeCell ref="C26:E26"/>
    <mergeCell ref="F26:I26"/>
    <mergeCell ref="C21:E21"/>
    <mergeCell ref="C23:I23"/>
    <mergeCell ref="C24:E24"/>
    <mergeCell ref="F24:I24"/>
    <mergeCell ref="C25:E25"/>
    <mergeCell ref="F25:I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KPIs &amp; Incident Priority Levels</vt:lpstr>
      <vt:lpstr>Contract Review Report</vt:lpstr>
      <vt:lpstr>KPI Input (Qtr)</vt:lpstr>
      <vt:lpstr>KPI Service Credits (Qtr)</vt:lpstr>
      <vt:lpstr>Quarterly Report</vt:lpstr>
      <vt:lpstr>Annual Contract Review</vt:lpstr>
      <vt:lpstr>Instructions!Print_Area</vt:lpstr>
    </vt:vector>
  </TitlesOfParts>
  <Company>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 Thomson</dc:creator>
  <cp:lastModifiedBy>Carrie Thomson</cp:lastModifiedBy>
  <cp:lastPrinted>2020-02-11T10:05:39Z</cp:lastPrinted>
  <dcterms:created xsi:type="dcterms:W3CDTF">2012-04-18T11:21:38Z</dcterms:created>
  <dcterms:modified xsi:type="dcterms:W3CDTF">2021-04-08T19:22:41Z</dcterms:modified>
</cp:coreProperties>
</file>